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24226"/>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Finžgarjeva/RD/Popis del/"/>
    </mc:Choice>
  </mc:AlternateContent>
  <xr:revisionPtr revIDLastSave="44" documentId="8_{A9ED2310-DA4C-478F-8F33-B0C2A921EC32}" xr6:coauthVersionLast="47" xr6:coauthVersionMax="47" xr10:uidLastSave="{85D30B56-74B2-4FAE-B32E-E5A9328E008C}"/>
  <bookViews>
    <workbookView xWindow="2730" yWindow="2730" windowWidth="14895" windowHeight="11295" tabRatio="829" xr2:uid="{00000000-000D-0000-FFFF-FFFF00000000}"/>
  </bookViews>
  <sheets>
    <sheet name="Vodovod" sheetId="25" r:id="rId1"/>
  </sheets>
  <definedNames>
    <definedName name="_xlnm.Print_Area" localSheetId="0">Vodovod!$A$1:$F$264</definedName>
    <definedName name="_xlnm.Print_Titles" localSheetId="0">Vodovod!$48:$48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7" i="25" l="1"/>
  <c r="F59" i="25" l="1"/>
  <c r="F222" i="25"/>
  <c r="F216" i="25" l="1"/>
  <c r="F218" i="25"/>
  <c r="F220" i="25"/>
  <c r="F214" i="25"/>
  <c r="F235" i="25"/>
  <c r="F231" i="25"/>
  <c r="F154" i="25" l="1"/>
  <c r="F202" i="25"/>
  <c r="F196" i="25"/>
  <c r="F245" i="25" l="1"/>
  <c r="F243" i="25"/>
  <c r="F253" i="25"/>
  <c r="F261" i="25"/>
  <c r="F259" i="25"/>
  <c r="F257" i="25"/>
  <c r="F52" i="25"/>
  <c r="F57" i="25" l="1"/>
  <c r="F58" i="25"/>
  <c r="F137" i="25"/>
  <c r="F135" i="25"/>
  <c r="F143" i="25" s="1"/>
  <c r="F127" i="25"/>
  <c r="F125" i="25"/>
  <c r="F123" i="25"/>
  <c r="F121" i="25"/>
  <c r="F119" i="25"/>
  <c r="F117" i="25"/>
  <c r="F115" i="25"/>
  <c r="F113" i="25"/>
  <c r="F111" i="25"/>
  <c r="F109" i="25"/>
  <c r="F107" i="25"/>
  <c r="F105" i="25"/>
  <c r="F103" i="25"/>
  <c r="F101" i="25"/>
  <c r="F99" i="25"/>
  <c r="F97" i="25"/>
  <c r="F95" i="25"/>
  <c r="F93" i="25"/>
  <c r="F91" i="25"/>
  <c r="F89" i="25"/>
  <c r="F87" i="25"/>
  <c r="F85" i="25"/>
  <c r="F83" i="25"/>
  <c r="F81" i="25"/>
  <c r="F79" i="25"/>
  <c r="F77" i="25"/>
  <c r="F75" i="25"/>
  <c r="F73" i="25"/>
  <c r="F71" i="25"/>
  <c r="F63" i="25"/>
  <c r="F61" i="25"/>
  <c r="F54" i="25"/>
  <c r="F65" i="25" s="1"/>
  <c r="F255" i="25"/>
  <c r="F251" i="25"/>
  <c r="F249" i="25"/>
  <c r="F247" i="25"/>
  <c r="F264" i="25" s="1"/>
  <c r="F228" i="25"/>
  <c r="F226" i="25"/>
  <c r="F212" i="25"/>
  <c r="F210" i="25"/>
  <c r="F208" i="25"/>
  <c r="F206" i="25"/>
  <c r="F204" i="25"/>
  <c r="F200" i="25"/>
  <c r="F198" i="25"/>
  <c r="F194" i="25"/>
  <c r="F192" i="25"/>
  <c r="F190" i="25"/>
  <c r="F188" i="25"/>
  <c r="F186" i="25"/>
  <c r="F184" i="25"/>
  <c r="F182" i="25"/>
  <c r="F180" i="25"/>
  <c r="F178" i="25"/>
  <c r="F176" i="25"/>
  <c r="F174" i="25"/>
  <c r="F172" i="25"/>
  <c r="F170" i="25"/>
  <c r="F168" i="25"/>
  <c r="F166" i="25"/>
  <c r="F164" i="25"/>
  <c r="F162" i="25"/>
  <c r="F160" i="25"/>
  <c r="F158" i="25"/>
  <c r="F152" i="25"/>
  <c r="F150" i="25"/>
  <c r="F239" i="25" s="1"/>
  <c r="F140" i="25"/>
  <c r="D129" i="25"/>
  <c r="F129" i="25" s="1"/>
  <c r="F131" i="25" l="1"/>
  <c r="F16" i="25" s="1"/>
  <c r="F18" i="25"/>
  <c r="F15" i="25"/>
  <c r="F19" i="25" l="1"/>
  <c r="F17" i="25" l="1"/>
  <c r="F20" i="25" l="1"/>
  <c r="F21" i="25" s="1"/>
</calcChain>
</file>

<file path=xl/sharedStrings.xml><?xml version="1.0" encoding="utf-8"?>
<sst xmlns="http://schemas.openxmlformats.org/spreadsheetml/2006/main" count="335" uniqueCount="238">
  <si>
    <t>kos</t>
  </si>
  <si>
    <t>5.</t>
  </si>
  <si>
    <t>6.</t>
  </si>
  <si>
    <t>Zasipni material v cestišče vgraditi skladno s PTP pravilnikom.</t>
  </si>
  <si>
    <t>Količina</t>
  </si>
  <si>
    <t>m3</t>
  </si>
  <si>
    <t>m2</t>
  </si>
  <si>
    <t>m1</t>
  </si>
  <si>
    <t>STROJNE INSTALACIJE</t>
  </si>
  <si>
    <t>OPOMBE:</t>
  </si>
  <si>
    <t>1.</t>
  </si>
  <si>
    <t>2.</t>
  </si>
  <si>
    <t>3.</t>
  </si>
  <si>
    <t>4.</t>
  </si>
  <si>
    <t>SKUPAJ</t>
  </si>
  <si>
    <t>Poz.</t>
  </si>
  <si>
    <t>Opis</t>
  </si>
  <si>
    <t>Enota</t>
  </si>
  <si>
    <t>Vrednost</t>
  </si>
  <si>
    <t>kpl</t>
  </si>
  <si>
    <t>Nivelacija vzdolžnih profilov z zavarovanjem, kontrolo predvidenih naklonov itd. Izvajalec mora ves čas gradnje zagotavljati na gradbišču potrebne naprave (nivelir ali podobno) za potrebe kontrole nivelacije s strani strokovnega nadzora.</t>
  </si>
  <si>
    <t>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t>
  </si>
  <si>
    <t>Dela izvajati v skladu z veljavnimi tehničnimi predpisi, normativi in upoštevati predpise iz varstva pri delu.</t>
  </si>
  <si>
    <t>Čiščenje terena po končanih delih z vzpostavitvijo v prvotno stanje.</t>
  </si>
  <si>
    <t>Pripravljalna dela</t>
  </si>
  <si>
    <t>PRIPRAVLJALNA DELA</t>
  </si>
  <si>
    <t>V postavkah je všteta izdelava prebojev za cevne instalacije, odvoz ruševin zaradi izdelave prebojev na trajno deponijo, plačilo taks skladno z zakonom in predpisi. Izvedba prebojev na način, da ne pride do poškodb konstrukcije objekta.</t>
  </si>
  <si>
    <t>Strojne inštalacije</t>
  </si>
  <si>
    <t>Ostalo k strojnim inštalacijam</t>
  </si>
  <si>
    <t>Ostalo h gradbeno zemeljskim delom</t>
  </si>
  <si>
    <t>Kontakt z lastniki posameznih priključkov v zvezi s:
- prevezavami na novi cevovod
- posegi na zasebna zemljišča
- pridobivanje informacij o obstoječih vodih za območje, kjer ni vzpostavljenega katastra, od lastnikov vodovodnih priključkov na terenu
(priprava, podpis in overjanje služnostnih pogodb ni zajeto v tej postavki; ocenjeno 2 uri VKV / priključek)</t>
  </si>
  <si>
    <t>Ročno planiranje dna jarka s točnostjo ± 3 cm po predvidenem nagibu.</t>
  </si>
  <si>
    <t>Strojno zasipavanje v coni cevovoda z nekoherentnim (gramoznim) materialom s peščenim materialom - pesek z zrni brez ostrih robov, premera do 8 mm, s komprimacijo bokov z lahkimi komprimacijskimi sredstvi (v plasteh po 20 cm), do 20 cm nad teme cevovoda do ustrezne zbitosti za zagotovitev nosilnosti po projektu.</t>
  </si>
  <si>
    <t>Pobrizg tamponskega planuma z bitumensko emulzijo 0,5 kg/m2.</t>
  </si>
  <si>
    <t>Izdelava finega planuma v debelini 3 - 5 cm v predvidenih naklonih pred polaganjem asfalta.</t>
  </si>
  <si>
    <t>Ureditev bankin s sekancem v debelini 10 cm širine 50 cm in utrjevanje.</t>
  </si>
  <si>
    <t>Odstranitev oz. premaknitev cestne signalizacije v času gradnje, z vzpostavitvijo v prvotno stanje (prometni znaki, označ. tablice, reklamne table).</t>
  </si>
  <si>
    <t>OSTALO H GRADBENO ZEMELJSKIM DELOM</t>
  </si>
  <si>
    <t>ur</t>
  </si>
  <si>
    <t>m'</t>
  </si>
  <si>
    <t>ur KV</t>
  </si>
  <si>
    <t>Ostala manjša dela po pisnem naročilu nadzornega organa in potrdilu investitorja;</t>
  </si>
  <si>
    <t>Komplet nabava in postavitev označevalnih tablic cevovoda na bistvene točke cevovoda (blatniki, zračniki,…) po navodilu oz. zahtevi upravljalca vodovoda. Mesta postavitve se določijo s soglasjem posameznih lastnikov zemljišč. Število je ocenjeno.</t>
  </si>
  <si>
    <t>OBČINA BREŽICE, C.p.b. 18, 8250 Brežice</t>
  </si>
  <si>
    <t>Objekt:</t>
  </si>
  <si>
    <t>Lokacija:</t>
  </si>
  <si>
    <t>Investitor</t>
  </si>
  <si>
    <t>Komplet izdelava peščene posteljice iz nekoherentnega materiala do deb. 10 cm, v kateri si cev sama izoblikuje ležišče. (pesek/gramoz z zrnom do max. 8 mm brez ostrih robov). Izdelati poglobitev pod spojkami cevovodov.</t>
  </si>
  <si>
    <t>Komplet priprava in vgradnja nevezane nosilne podlage za asfaltiranje iz kamnitega materiala; tampon iz peska 0÷16 mm, debelina sloja 40 cm (Ev2 &gt;= 100 MPa). Niveleto robov prilagoditi obstoječim objektom (vhodi, dovozi,…)!</t>
  </si>
  <si>
    <t>m</t>
  </si>
  <si>
    <t>Preverba podatkov, detekcija, odkrivanje in zakoličevanje vseh obstoječih infrastrukturnih vodov, ki tangirajo gradnjo (elektrika, telefon, kanalizacija, vodovod...).</t>
  </si>
  <si>
    <t>Priprava gradbišča: Ureditev, označitev in zavarovanje gradbišča,odstranitev eventualnih ovir, prometnih znakov in ureditev delovnih platojev. Po končanih delih gradbišče pospraviti in vzpostaviti prvotno stanje.</t>
  </si>
  <si>
    <t xml:space="preserve">GRADBENO ZEMELJSKA DELA </t>
  </si>
  <si>
    <t xml:space="preserve">Vsa izkopna dela in transporti izkopnih materialov se obračunajo po prostornini zemljine v raščenem stanju. Vsa zasipna dela se obračunajo po prostornini zemljine v vgrajenem stanju. Izračun količin na podlagi profilov, posnetih pred in po izkopih. Geomehanska spremljava in nadzor ni vključen v ceno izkopa. V cenah posameznih postavk so zajeti vsi stroški - nabava materiala, transport in komplet vgradnja oz. montaža. </t>
  </si>
  <si>
    <t>Strojno rezanje asfalta; dolžina enojnega reza.</t>
  </si>
  <si>
    <t>Porušitev asfalta do skupne deb. 10 cm, strojno nakladanje, odvoz na stalno deponijo gradbenih materialov do 20 km, razkladanje in razgrinjanje, komplet s plačilom taks za deponiranje .</t>
  </si>
  <si>
    <t>Strojni izkop humusa v primeru poteka trase vodovoda v travniku oz njivi. Globina izkopa 0.2 m, širina do 1.5 m in deponiranje v razdalji do 3 m od gradbene jame oz. odvoz na začasno deponijo v razdalji do 500 m, ter ponovno prevoz na gradbišče za razsutje humusa po terenu. Izkop izvršiti skladno s predpisi o varstvu pri delu.</t>
  </si>
  <si>
    <t>Strojni izkop in po potrebi pikiranje gradbene jame, širine na dnu do 0,6 m v terenu V. ktg. do določene nivelete s točnostjo ±10 cm, z odmetom materiala do 3.0 m od roba jarka, vključno z zasutjem, razplaniranjem in utrjevanjem po izgradnji prevezav;  globina izkopa do 1.5 m oz. po podatkih vzdolžnega profila. Izkop izvršiti skladno s predpisi o varstvu pri delu.</t>
  </si>
  <si>
    <t>Ročni izkop jarka širine na dnu 0,6 m v terenu IV. ktg. do določene nivelete s točnostjo ±10 cm, z miniranjem po potrebi in odmetom materiala do 3.0 m od roba jarka; globina izkopa  do 1.50 m oziroma po podatkih vzdolžnega profila. Izkop izvršiti skladno s predpisi o varstvu pri delu.</t>
  </si>
  <si>
    <t>Dobava in vgraditev gramoza 0÷63 mm, v območju poteka trase v makadamski cesti ali ob robu asfaltnega cestišča, strojno nabijanje v plasteh po 20 cm, v asfaltni cesti do globine cca 50 cm pod koto ureditve, v nepovoznih površinah do kote terena.</t>
  </si>
  <si>
    <t>Razsip in zasutje z izkopanim humusom na mestih, kjer je bil humus izkopan v debelini 20 cm in širini 1.5 m in zatravitev.</t>
  </si>
  <si>
    <t>Strojno nakladanje ob izkopu, transport izkopnega materiala na stalno deponijo gradbenega materiala v oddaljenosti do 10km, razkladanje in razgrinjanje s plačilom vseh taks za deponiranje.</t>
  </si>
  <si>
    <t>Kategorizacija zemljin in kamnin je povzeta po tabeli 2.1, dopolnil splošnih in tehničnih pogojev za zemeljska dela in temeljenje (DDC 2001, IV. Knjiga), zemljine in kamnine so razvrščene v kategoriji od I. do V.</t>
  </si>
  <si>
    <t>Gradbeno zemeljska dela</t>
  </si>
  <si>
    <t>Geomehanske raziskave trase niso bile izvedene. Podatke o obstoječi infrastrukturi si je dolžan zagotoviti izvajalec sam, kar je tudi zajeto v pogodbenem popisu. Iz naštetih razlogov, na ta popis del izvajalska pogodba "na ključ" ni primerna. Projektant predlaga obračun izvedenih del 
po dejanskih količinah, ki jih mesečno potrjuje nadzor v gradbeni knjigi.</t>
  </si>
  <si>
    <t>Dobava in vgraditev peska 0÷16 mm, v območju poteka trase v makadamski cesti ali ob robu asfaltnega cestišča, debelina sloja 30 cm (Ev2&gt;= 100 Mpa).</t>
  </si>
  <si>
    <t>Nabava in vgradnja opozorilnega traku ''POZOR VODOVOD!'' 30cm nad cevjo +3% za polaganje.</t>
  </si>
  <si>
    <t>Dobava in ročno polaganje asfalta v sestavi AC16 surf B50/70 v debelini 10 cm, premaz stikov z bitumensko pasto. Niveleto robov prilagoditi obstoječim objektom (vhodi, dovozi, ...).</t>
  </si>
  <si>
    <t>VODOVODNA ARMATURA IN FAZONSKI KOSI
Vsa vodovodna armatura in fazonski kosi v nadaljevanju so tlačne stopnje pn=16 bar, razen če ni pri posamezni postavki navedeno drugače!</t>
  </si>
  <si>
    <t>OSTALO K STROJNIM INSTALACIJAM</t>
  </si>
  <si>
    <t xml:space="preserve">kos  </t>
  </si>
  <si>
    <t>Gradbeni projektantski nadzor in usklajevanje projekta z dejansko ugotovljenim stanjem na terenu (ob izkopu) - ure odg. vodja projekta.</t>
  </si>
  <si>
    <t>OBNOVA VODOVODA V FINŽGARJEVI ULICI V BREŽICAH</t>
  </si>
  <si>
    <t>FINŽGARJEVA ULICA, OBČINA BREŽICE</t>
  </si>
  <si>
    <t>1.1</t>
  </si>
  <si>
    <t>1.2</t>
  </si>
  <si>
    <t>1.3</t>
  </si>
  <si>
    <t>1.4</t>
  </si>
  <si>
    <t>1.5</t>
  </si>
  <si>
    <t>elektrika</t>
  </si>
  <si>
    <t>plinovod</t>
  </si>
  <si>
    <t>2.1</t>
  </si>
  <si>
    <t>2.2</t>
  </si>
  <si>
    <t>2.3</t>
  </si>
  <si>
    <t>2.4</t>
  </si>
  <si>
    <t>2.5</t>
  </si>
  <si>
    <t>2.6</t>
  </si>
  <si>
    <t>2.7</t>
  </si>
  <si>
    <t>2.8</t>
  </si>
  <si>
    <t>2.10</t>
  </si>
  <si>
    <t>2.11</t>
  </si>
  <si>
    <t>2.12</t>
  </si>
  <si>
    <t>2.13</t>
  </si>
  <si>
    <t>2.14</t>
  </si>
  <si>
    <t>2.15</t>
  </si>
  <si>
    <t>2.16</t>
  </si>
  <si>
    <t>2.17</t>
  </si>
  <si>
    <t>2.18</t>
  </si>
  <si>
    <t>2.19</t>
  </si>
  <si>
    <t>2.22</t>
  </si>
  <si>
    <t>2.23</t>
  </si>
  <si>
    <t>2.24</t>
  </si>
  <si>
    <t>2.25</t>
  </si>
  <si>
    <t>2.26</t>
  </si>
  <si>
    <t>2.28</t>
  </si>
  <si>
    <t>2.30</t>
  </si>
  <si>
    <t>3.1</t>
  </si>
  <si>
    <t>3.2</t>
  </si>
  <si>
    <t>3.3</t>
  </si>
  <si>
    <t>Obveščanje prebivalstva o občasno moteni vodooskrbi in obveznosti prekuhavanja pitne vode zaradi oporečnosti v času izvedbe del - objava na radiu. Predviden čas oporečnosti do 72 ur.</t>
  </si>
  <si>
    <t>Bencinski oz. dieselski agregat za proizvodnjo el. energije ob izvedbi gradbenih del na vodovodu. V postavki zajeto tudi črpanje podtalne vode oz. meteorne vode, ki med gradnjo eventuelno vdira v gradbeno jamo, jaške ipd. Nivo talne vode potrebno vzdrževati pod planumom izkopa.</t>
  </si>
  <si>
    <t>5.1</t>
  </si>
  <si>
    <t>5.2</t>
  </si>
  <si>
    <t>5.3</t>
  </si>
  <si>
    <t>Izvajanje nadzora nad gradnjo s strani pooblaščenega predstavnika upravljavca javnega vodovodnega sistema - ure VK delavca.</t>
  </si>
  <si>
    <t>Izdelava geodetskega posnetka izvedenega vodovoda pred zasutjem.</t>
  </si>
  <si>
    <t>Elaborat za vnos in vnos podatkov v kataster GJI 
(izvede upravljavec vodovoda).</t>
  </si>
  <si>
    <t>Izvedba prevezave novozgrajenega cevovoda na obstoječe vode. Upoštevati zapranje in odpiranje vode, obveščanje o zapori, odzračevanje ipd., v kompletu z vsem potrebnim materialom.</t>
  </si>
  <si>
    <t>5.4</t>
  </si>
  <si>
    <t>5.5</t>
  </si>
  <si>
    <t>5.6</t>
  </si>
  <si>
    <t>5.7</t>
  </si>
  <si>
    <t>5.8</t>
  </si>
  <si>
    <t>5.9</t>
  </si>
  <si>
    <t>Bencinski oz. dieselski agregat za proizvodnjo el. energije ob izvedbi montažnih del na vodovodu.</t>
  </si>
  <si>
    <t>Komplet črpanje talne vode iz gradbene jame med izvedbo montažnih del na vodovodu. Nivo talne vode je potrebno vzdrževati pod planumom izkopa. Obračun dejanskih ur delovanja ene črpalke ne glede na  potrebno kapaciteto črpanja.</t>
  </si>
  <si>
    <t>5.10</t>
  </si>
  <si>
    <t>SKUPAJ 5: OSTALO K STROJNIM INSTALACIJAM</t>
  </si>
  <si>
    <t xml:space="preserve">SKUPAJ 4: STROJNE INSTALACIJE </t>
  </si>
  <si>
    <t>SKUPAJ 3: OSTALO H GRADBENO ZEMELJSKIM DELOM</t>
  </si>
  <si>
    <t>SKUPAJ 2: GRADBENO ZEMELJSKA DELA</t>
  </si>
  <si>
    <t>SKUPAJ 1: PRIPRAVLJALNA DELA</t>
  </si>
  <si>
    <t>Zakoličba trase predvidenega vodovoda s strani pooblaščenega geodeta in izdelava zapisnika o zakoličbi</t>
  </si>
  <si>
    <t>Nabava vodovodnih cevi z obojko iz nodularne litine (NL) DN 100, s standardnim spojem (npr. TYTON), klase C40 (za tlak pn=40 bar), s pripadajočim vodnim tesnilom, v skladu s standardom EN 545/ISO 2531. Notranja zaščita s cementno oblogo, ustrezna za pitno vodo. Zunanja zaščita Zn 200 g/m2 + sintetični premaz (ustrezen certifikat). Dolžina posamezne cevi 6 m .</t>
  </si>
  <si>
    <t>4.1</t>
  </si>
  <si>
    <t>4.2</t>
  </si>
  <si>
    <t>EU - kos NL DN 100</t>
  </si>
  <si>
    <t>FF - kos NL DN 100/1000 mm</t>
  </si>
  <si>
    <t>TT - kos NL DN 100</t>
  </si>
  <si>
    <t>FFR NL DN 100/50</t>
  </si>
  <si>
    <t>X - kos NL DN 50</t>
  </si>
  <si>
    <t>MMA NL DN 100/80</t>
  </si>
  <si>
    <t>FF NL DN 80/100</t>
  </si>
  <si>
    <t>FF NL DN 80/500</t>
  </si>
  <si>
    <t>N - kos NL DN 80, z vrtljivimi prirobnicami</t>
  </si>
  <si>
    <t>FFR NL DN 100/80</t>
  </si>
  <si>
    <t>Nadzemni hidrant DN 80/1250, lomni, INOX</t>
  </si>
  <si>
    <t>4.3</t>
  </si>
  <si>
    <t>4.4</t>
  </si>
  <si>
    <t>4.5</t>
  </si>
  <si>
    <t>4.6</t>
  </si>
  <si>
    <t>4.7</t>
  </si>
  <si>
    <t>4.8</t>
  </si>
  <si>
    <t>4.9</t>
  </si>
  <si>
    <t>4.10</t>
  </si>
  <si>
    <t>4.11</t>
  </si>
  <si>
    <t>4.12</t>
  </si>
  <si>
    <t>4.13</t>
  </si>
  <si>
    <t>4.14</t>
  </si>
  <si>
    <t>4.15</t>
  </si>
  <si>
    <t>4.16</t>
  </si>
  <si>
    <t>4.17</t>
  </si>
  <si>
    <t>4.18</t>
  </si>
  <si>
    <t>4.19</t>
  </si>
  <si>
    <t>4.20</t>
  </si>
  <si>
    <t>4.21</t>
  </si>
  <si>
    <t>4.22</t>
  </si>
  <si>
    <t>4.23</t>
  </si>
  <si>
    <t>Navojni varnostni izpustni ventil Rp 1"</t>
  </si>
  <si>
    <t>4.24</t>
  </si>
  <si>
    <t>4.25</t>
  </si>
  <si>
    <t>4.26</t>
  </si>
  <si>
    <t>Univerzalna spojka enojna, kot npr. Multi-Joint 3007 
DN 100 (104-132) DV</t>
  </si>
  <si>
    <t>4.27</t>
  </si>
  <si>
    <t>4.28</t>
  </si>
  <si>
    <t>X - kos NL DN 100/Rp2"</t>
  </si>
  <si>
    <t>Prirobnični lovilec nesnage NL DN 100</t>
  </si>
  <si>
    <t>4.29</t>
  </si>
  <si>
    <t>4.30</t>
  </si>
  <si>
    <t>4.31</t>
  </si>
  <si>
    <t>LTŽ cestna kapa DN 125 z napisom "VODA" - podbetonirana</t>
  </si>
  <si>
    <t>LTŽ cestna kapa za podzemni hidrant, ovalna, z napisom "VODA" - podbetonirana</t>
  </si>
  <si>
    <t>LTŽ CESTNE KAPE</t>
  </si>
  <si>
    <t>Strojni izkop jarka širine na dnu do 0,8 m v terenu IV. ktg. do določene nivelete s točnostjo ±10 cm, z odmetom materiala do 3.0 m od roba jarka, vključno z zasutjem, razplaniranjem in utrjevanjem po izgradnji prevezav;  globina izkopa do 1.5 m oz. po podatkih vzdolžnega profila. Izkop izvršiti skladno s predpisi o varstvu pri delu.</t>
  </si>
  <si>
    <t>Dobava in vgrajevanje betona v nearmirane konstrukcije preseka do 0.10 m3/m2-m; z vsemi pomožnimi deli in prenosi do mesta vgraditve.
~podložni beton C25/30 (na krivinah cevovodov, pri podbetoniranju talnega hidranta in LTŽ cestnih kap, začite kablovodov, ...).</t>
  </si>
  <si>
    <t>Izvedba zaščite vodovodne cevi NL DN 100 pri prehodu skozi betonsko cev fi 100 (pri izvedbi zračnika oz. blatnika v betonski cevi), v kompletu z izdelavo prehoda, vgradnjo in tesnenjem zaščitne cevi PVC DN125 mm, dolžine cca 50 cm, z vsemi pomožnimi in zaključnimi deli.</t>
  </si>
  <si>
    <t>Izvedba zaščite vodovodne cevi NL DN 100 pri prečkanju asf. vozišča; vgradnja vodovodne cevi v zaščitno cev PVC-UK DN200 mm, tesnenje zaščitne cevi z gumijastima manšetama DN200 mm</t>
  </si>
  <si>
    <t>Ostala manjša dela po pisnem naročilu nadzornega organa in potrdilu investitorja (ur KV).</t>
  </si>
  <si>
    <t>CEVI ZA PITNO VODO in ZAŠČITNE CEVI</t>
  </si>
  <si>
    <t>4.32</t>
  </si>
  <si>
    <t>Lestev za vstop v podzemni vodovodni jašek. Narejena mora biti iz nerjavečega jekla, pravokotnega profila 
40x20 mm, z varnostnim izvlečnim vstopnim elementom;
- lestev iz nerjavečega jekla, material: 1.4301;
- nosilni profil: zaprto oblikovana cev, profil 40x20 mm;
- pohodne prečke: protizdrsno perforirani U profil 30x30 
  mm, razdalja med pohodnimi prečkami: 280 mm;
- svetla širina lestve/dolžina pohodne prečke: 400 mm,
  dolžina lestve se izmeri po izdelavi jaška; vključno s  
  stenskimi nosilci dolžine 150 mm (oddaljenost od  
  stene);
- lestev mora biti izdelana in testirana v skladu s EN   
  14396:2004
- izvlečni element iz nerjavečega jekla, material 1.4301,
  sestavljen iz pravokotne puše 50 x 50 mm, z
  vsaj tremi pritrditvenimi točkami in cevi fi. 44 mm, 
  dolžine 1,6 m z zaklepanjem v utor puše s spodnje 
  strani. Izvlečni element mora biti izdelan in testiran
  v skladu z DIN EN 19572:2008.</t>
  </si>
  <si>
    <t>4.33</t>
  </si>
  <si>
    <t>Dobava in vgradnja zaščitne cevi PVC-UK fi 200 SN8 za zaščito vodovodne cevi (NL DN 100) pri prečkanju ceste in dovozov</t>
  </si>
  <si>
    <t>MMA NL DN 100/50</t>
  </si>
  <si>
    <t>Univerzalna spojka enojna, kot npr. Multi-Joint 3057 
DN 100 (104-132) E</t>
  </si>
  <si>
    <t>Zobata spojka za cev PE d90/ DN 80</t>
  </si>
  <si>
    <t>4.34</t>
  </si>
  <si>
    <t>4.35</t>
  </si>
  <si>
    <t>4.36</t>
  </si>
  <si>
    <t>4.37</t>
  </si>
  <si>
    <t>4.38</t>
  </si>
  <si>
    <t>4.39</t>
  </si>
  <si>
    <t>2.9</t>
  </si>
  <si>
    <t>2.20</t>
  </si>
  <si>
    <t>2.21</t>
  </si>
  <si>
    <t>2.27</t>
  </si>
  <si>
    <t>2.29</t>
  </si>
  <si>
    <t>FF-kos NL DN 80/800</t>
  </si>
  <si>
    <t>4.4 POPIS DEL S PREDIZMERAMI</t>
  </si>
  <si>
    <t>telekomunaikacije</t>
  </si>
  <si>
    <r>
      <t xml:space="preserve">Zaščita obstoječih komunalno - energetskih vodov pri križanju z vodovodom; izvedba z zaščitno cevjo rebrasti PVC </t>
    </r>
    <r>
      <rPr>
        <sz val="10"/>
        <rFont val="Calibri"/>
        <family val="2"/>
        <charset val="238"/>
      </rPr>
      <t>φ</t>
    </r>
    <r>
      <rPr>
        <sz val="10"/>
        <rFont val="Arial"/>
        <family val="2"/>
        <charset val="238"/>
      </rPr>
      <t>110 mm, po navodilih pooblaščenega upravljavca voda. Dolžina posamezne zaščitne cevi cca. 3 m.</t>
    </r>
  </si>
  <si>
    <t>Izvedba meritev nosilnosti in zgoščenosti nosilnega tampona z izdajo atesta (povozne površine).</t>
  </si>
  <si>
    <t>Izdelava vodovodnega AB jaška, notranjih (svetlih) dimenzij D x Š x V = 1,50 x 2,0 x 1,80 m, debelina sten in plošč 20 cm, iz betona C30/37, komplet z vsemi pomožnimi deli (opaž, armatura, podložni beton, poglobitev za črpanje, zatesnitev delovnih stikov in predorov cevi s tesnilnim trakom iz bentonita in kavčuka), izdelavo odprtine v krovni plošči 60 x 60 cm, nadvišanje krovne plošče za 30 cm za izdelavo vstopnega grla ter vgradnjo LTŽ pokrova 80 x 80 cm (nosilnost 40 T, napis "VODOVOD"). Vstopna lestev iz INOX-a je zajeta v posebni postavki. Gabarite jaška prilagoditi dejanskim terenskim razmeram ob gradnji.</t>
  </si>
  <si>
    <t>Izdelava asf. mulde širine 50 cm iz enojne plasti asfalta v debelini 6 cm.</t>
  </si>
  <si>
    <t>Mehanski prirobnični ventil za redukcijo tlaka NL DN 100 
(2 - 12 bar)</t>
  </si>
  <si>
    <t>Zasun EV F4 NL DN 100, z vrtlj. prirobnicami; s kolesom</t>
  </si>
  <si>
    <t>MDK - montažno demontažni kos NL DN 100 (168 mm - 213 mm)</t>
  </si>
  <si>
    <t>FFKQ - kos NL DN 100/90°, z vrtljivimi prirobnicami</t>
  </si>
  <si>
    <t>Avtomatski zračnik z eno kroglo NL DN 50</t>
  </si>
  <si>
    <t xml:space="preserve">Vgradnja vodovodnih cevi z obojko iz nodularne litine (NL) DN 100, s standardnim spojem (npr. TYTON), klase C40 (za tlak pn=40 bar); transport, prenos, spuščanje, polaganje in spajanje NL cevi na pripravljeno peščeno posteljico, nivelacija v vertikalni in horizontalni smeri. Všteto je rezanje NL cevi, obdelava robov, montaža ravnih vmesnih kosov po potrebi in po priloženih montažnih shemah, ter dokončna obdelava in zaščita obojčnih spojev. </t>
  </si>
  <si>
    <t>Podzemni hidrant NL DN 80</t>
  </si>
  <si>
    <t>Pocinkan navojni reducirni kos Rp 2" - Rp 1"</t>
  </si>
  <si>
    <t>Pocinkana tuljava Rp 1"</t>
  </si>
  <si>
    <t>Kroglični ventil Rp 1", obojestranski notranji navoj</t>
  </si>
  <si>
    <t>Teleskopska vgradna garnitura za zasun EV DN 65 - 80, Rd=1,2-2,0m</t>
  </si>
  <si>
    <t xml:space="preserve">Zasun EV F4 NL DN 80, z vrtljivimi prirobnicami in s kolesom </t>
  </si>
  <si>
    <t>FFK-kos NL DN 80/45°, z vrtljivimi prirobnicami</t>
  </si>
  <si>
    <t>X-kos NL DN 80 z navojem Rp 2"</t>
  </si>
  <si>
    <t>Zasun EV F4 NL DN 80 za podzemno vgradnjo, z vrtljivimi prirobnicami</t>
  </si>
  <si>
    <t>VSTOPNE LESTVE ZA VSTOP V VODOVODNI JAŠEK</t>
  </si>
  <si>
    <t>Tlačni preizkus primarnega cevovoda po veljavnih standardih za posamezne vrste cevovoda, po navodilih proizvajalca in zahtevah nadzornega organa.
Profil cevi od DN 50 do vključno DN 100.</t>
  </si>
  <si>
    <t>Dezinfekcija in izpiranje primarnega cevovoda po izvršeni tlačni probi in dokončni montaži.
Profil cevi od DN 50 do vključno DN 100.</t>
  </si>
  <si>
    <t>Strojni projektantski nadzor in usklajevanje projekta z dejansko ugotovljenim stanjem na terenu (ob izkopu) - ure odg.projektanta strojnih instalacij.</t>
  </si>
  <si>
    <t>OSTALO</t>
  </si>
  <si>
    <t>Dobava in montaža tesnila za zatesnitev odprtine med prehodnim kosom (FF) in izvrtano oprtino v vodovodni jašek; obročno tesnilo fi 250/100</t>
  </si>
  <si>
    <t>Cena/enoto</t>
  </si>
  <si>
    <t>Dobava in montaža zobatega tesnila DN 100, kot npr. TYTON-SIT (za zagotovitev neizvlečnega spoja obojčnih fazonskih kosov oz. duktilnih cevi).</t>
  </si>
  <si>
    <t>Nepredvidena dela, ki jih pred izvedbo pisno potrdi nadzorni organ in investitoR (10% - na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</si>
</sst>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0\ [$€-1]"/>
    <numFmt numFmtId="165" formatCode="0.0_)"/>
    <numFmt numFmtId="166" formatCode="0.00_)"/>
    <numFmt numFmtId="167" formatCode="#,##0.00\ &quot;€&quot;"/>
    <numFmt numFmtId="168" formatCode="0.0"/>
    <numFmt numFmtId="169" formatCode="_-* #,##0.00\ _S_I_T_-;\-* #,##0.00\ _S_I_T_-;_-* &quot;-&quot;??\ _S_I_T_-;_-@_-"/>
    <numFmt numFmtId="170" formatCode="_-* #,##0.00\ _€_-;\-* #,##0.00\ _€_-;_-* &quot;-&quot;??\ _€_-;_-@_-"/>
  </numFmts>
  <fonts count="21">
    <font>
      <sz val="10"/>
      <name val="Arial"/>
      <charset val="238"/>
    </font>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sz val="11"/>
      <name val="Arial"/>
      <family val="2"/>
      <charset val="238"/>
    </font>
    <font>
      <b/>
      <sz val="11"/>
      <name val="Arial"/>
      <family val="2"/>
      <charset val="238"/>
    </font>
    <font>
      <u/>
      <sz val="10"/>
      <name val="Arial"/>
      <family val="2"/>
      <charset val="238"/>
    </font>
    <font>
      <sz val="10"/>
      <name val="Calibri"/>
      <family val="2"/>
      <charset val="238"/>
    </font>
    <font>
      <sz val="12"/>
      <name val="Arial"/>
      <family val="2"/>
      <charset val="238"/>
    </font>
    <font>
      <b/>
      <sz val="12"/>
      <name val="Arial"/>
      <family val="2"/>
      <charset val="238"/>
    </font>
    <font>
      <sz val="10"/>
      <name val="Arial CE"/>
    </font>
    <font>
      <sz val="9"/>
      <name val="Courier New CE"/>
      <charset val="238"/>
    </font>
    <font>
      <sz val="5"/>
      <name val="Courier New CE"/>
      <family val="3"/>
      <charset val="238"/>
    </font>
    <font>
      <b/>
      <sz val="10"/>
      <name val="Courier New CE"/>
      <family val="3"/>
      <charset val="238"/>
    </font>
    <font>
      <sz val="8"/>
      <color rgb="FF000000"/>
      <name val="Myriad Pro"/>
      <family val="2"/>
    </font>
    <font>
      <sz val="10"/>
      <name val="Arial CE"/>
      <charset val="238"/>
    </font>
    <font>
      <sz val="10"/>
      <color theme="1"/>
      <name val="Arial"/>
      <family val="2"/>
      <charset val="238"/>
    </font>
    <font>
      <sz val="8"/>
      <name val="Arial"/>
      <family val="2"/>
      <charset val="238"/>
    </font>
    <font>
      <b/>
      <sz val="18"/>
      <name val="Arial"/>
      <family val="2"/>
      <charset val="238"/>
    </font>
    <font>
      <b/>
      <sz val="18"/>
      <name val="Arial Narrow"/>
      <family val="2"/>
      <charset val="238"/>
    </font>
  </fonts>
  <fills count="6">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s>
  <cellStyleXfs count="20">
    <xf numFmtId="0" fontId="0" fillId="0" borderId="0"/>
    <xf numFmtId="0" fontId="4" fillId="0" borderId="0"/>
    <xf numFmtId="0" fontId="4" fillId="0" borderId="0"/>
    <xf numFmtId="0" fontId="4" fillId="0" borderId="0"/>
    <xf numFmtId="0" fontId="2" fillId="0" borderId="0"/>
    <xf numFmtId="0" fontId="1" fillId="0" borderId="0"/>
    <xf numFmtId="0" fontId="11" fillId="0" borderId="0"/>
    <xf numFmtId="0" fontId="9" fillId="0" borderId="0" applyNumberFormat="0" applyFill="0" applyBorder="0" applyAlignment="0" applyProtection="0"/>
    <xf numFmtId="0" fontId="12" fillId="0" borderId="0"/>
    <xf numFmtId="4" fontId="14" fillId="0" borderId="0">
      <alignment horizontal="left" vertical="top"/>
      <protection locked="0"/>
    </xf>
    <xf numFmtId="4" fontId="13" fillId="0" borderId="0">
      <alignment vertical="top"/>
      <protection hidden="1"/>
    </xf>
    <xf numFmtId="4" fontId="14" fillId="0" borderId="0" applyProtection="0">
      <alignment horizontal="left"/>
      <protection locked="0"/>
    </xf>
    <xf numFmtId="169" fontId="12" fillId="0" borderId="0" applyFont="0" applyFill="0" applyBorder="0" applyAlignment="0" applyProtection="0"/>
    <xf numFmtId="0" fontId="15" fillId="0" borderId="0">
      <alignment horizontal="left" vertical="top"/>
    </xf>
    <xf numFmtId="44" fontId="1" fillId="0" borderId="0" applyFont="0" applyFill="0" applyBorder="0" applyAlignment="0" applyProtection="0"/>
    <xf numFmtId="0" fontId="16" fillId="0" borderId="0"/>
    <xf numFmtId="0" fontId="5" fillId="0" borderId="0"/>
    <xf numFmtId="0" fontId="11" fillId="0" borderId="0"/>
    <xf numFmtId="9" fontId="16" fillId="0" borderId="0" applyFont="0" applyFill="0" applyBorder="0" applyAlignment="0" applyProtection="0"/>
    <xf numFmtId="170" fontId="4" fillId="0" borderId="0" applyBorder="0" applyAlignment="0" applyProtection="0"/>
  </cellStyleXfs>
  <cellXfs count="175">
    <xf numFmtId="0" fontId="0" fillId="0" borderId="0" xfId="0"/>
    <xf numFmtId="4" fontId="4" fillId="0" borderId="11" xfId="0" applyNumberFormat="1" applyFont="1" applyBorder="1" applyProtection="1">
      <protection locked="0"/>
    </xf>
    <xf numFmtId="4" fontId="4" fillId="0" borderId="4" xfId="0" applyNumberFormat="1" applyFont="1" applyBorder="1" applyProtection="1">
      <protection locked="0"/>
    </xf>
    <xf numFmtId="4" fontId="7" fillId="0" borderId="6" xfId="0" applyNumberFormat="1" applyFont="1" applyBorder="1" applyProtection="1">
      <protection locked="0"/>
    </xf>
    <xf numFmtId="164" fontId="4" fillId="0" borderId="4" xfId="0" applyNumberFormat="1" applyFont="1" applyBorder="1" applyProtection="1">
      <protection locked="0"/>
    </xf>
    <xf numFmtId="4" fontId="4" fillId="0" borderId="7" xfId="0" applyNumberFormat="1" applyFont="1" applyBorder="1" applyProtection="1">
      <protection locked="0"/>
    </xf>
    <xf numFmtId="0" fontId="7" fillId="0" borderId="10" xfId="0" applyFont="1" applyBorder="1" applyProtection="1">
      <protection locked="0"/>
    </xf>
    <xf numFmtId="166" fontId="4" fillId="0" borderId="4" xfId="0" applyNumberFormat="1" applyFont="1" applyBorder="1" applyProtection="1">
      <protection locked="0"/>
    </xf>
    <xf numFmtId="4" fontId="7" fillId="0" borderId="10" xfId="0" applyNumberFormat="1" applyFont="1" applyBorder="1" applyProtection="1">
      <protection locked="0"/>
    </xf>
    <xf numFmtId="4" fontId="7" fillId="0" borderId="0" xfId="0" applyNumberFormat="1" applyFont="1" applyProtection="1">
      <protection locked="0"/>
    </xf>
    <xf numFmtId="0" fontId="7" fillId="0" borderId="6" xfId="0" applyFont="1" applyBorder="1" applyAlignment="1" applyProtection="1">
      <alignment vertical="center"/>
      <protection locked="0"/>
    </xf>
    <xf numFmtId="37" fontId="4" fillId="0" borderId="4" xfId="0" applyNumberFormat="1" applyFont="1" applyBorder="1" applyProtection="1">
      <protection locked="0"/>
    </xf>
    <xf numFmtId="0" fontId="7" fillId="0" borderId="10" xfId="0" applyFont="1" applyBorder="1" applyAlignment="1" applyProtection="1">
      <alignment vertical="center"/>
      <protection locked="0"/>
    </xf>
    <xf numFmtId="4" fontId="4" fillId="0" borderId="18" xfId="0" applyNumberFormat="1" applyFont="1" applyBorder="1" applyProtection="1">
      <protection locked="0"/>
    </xf>
    <xf numFmtId="4" fontId="4" fillId="3" borderId="4" xfId="0" applyNumberFormat="1" applyFont="1" applyFill="1" applyBorder="1" applyProtection="1">
      <protection locked="0"/>
    </xf>
    <xf numFmtId="164" fontId="4" fillId="3" borderId="4" xfId="0" applyNumberFormat="1" applyFont="1" applyFill="1" applyBorder="1" applyProtection="1">
      <protection locked="0"/>
    </xf>
    <xf numFmtId="167" fontId="3" fillId="0" borderId="4" xfId="0" applyNumberFormat="1" applyFont="1" applyBorder="1" applyProtection="1">
      <protection locked="0"/>
    </xf>
    <xf numFmtId="164" fontId="4" fillId="5" borderId="4" xfId="0" applyNumberFormat="1" applyFont="1" applyFill="1" applyBorder="1" applyProtection="1">
      <protection locked="0"/>
    </xf>
    <xf numFmtId="164" fontId="4" fillId="0" borderId="0" xfId="0" applyNumberFormat="1" applyFont="1" applyProtection="1">
      <protection locked="0"/>
    </xf>
    <xf numFmtId="164" fontId="4" fillId="0" borderId="7" xfId="0" applyNumberFormat="1" applyFont="1" applyBorder="1" applyProtection="1">
      <protection locked="0"/>
    </xf>
    <xf numFmtId="164" fontId="4" fillId="0" borderId="14" xfId="0" applyNumberFormat="1" applyFont="1" applyBorder="1" applyAlignment="1" applyProtection="1">
      <alignment horizontal="right"/>
      <protection locked="0"/>
    </xf>
    <xf numFmtId="164" fontId="4" fillId="0" borderId="4" xfId="0" applyNumberFormat="1" applyFont="1" applyBorder="1" applyAlignment="1" applyProtection="1">
      <alignment horizontal="right"/>
      <protection locked="0"/>
    </xf>
    <xf numFmtId="0" fontId="0" fillId="0" borderId="0" xfId="0" applyAlignment="1">
      <alignment horizontal="left"/>
    </xf>
    <xf numFmtId="0" fontId="20" fillId="0" borderId="0" xfId="0" applyFont="1" applyAlignment="1">
      <alignment horizontal="left"/>
    </xf>
    <xf numFmtId="0" fontId="19" fillId="0" borderId="0" xfId="0" applyFont="1" applyAlignment="1">
      <alignment horizontal="left"/>
    </xf>
    <xf numFmtId="0" fontId="5" fillId="0" borderId="0" xfId="0" applyFont="1" applyAlignment="1">
      <alignment horizontal="left"/>
    </xf>
    <xf numFmtId="0" fontId="5" fillId="0" borderId="0" xfId="0" applyFont="1"/>
    <xf numFmtId="0" fontId="6" fillId="0" borderId="0" xfId="0" applyFont="1" applyAlignment="1">
      <alignment horizontal="left"/>
    </xf>
    <xf numFmtId="0" fontId="9" fillId="0" borderId="0" xfId="0" applyFont="1"/>
    <xf numFmtId="0" fontId="10" fillId="0" borderId="0" xfId="0" applyFont="1" applyAlignment="1">
      <alignment horizontal="left"/>
    </xf>
    <xf numFmtId="0" fontId="3" fillId="0" borderId="19" xfId="0" applyFont="1" applyBorder="1" applyAlignment="1">
      <alignment horizontal="center"/>
    </xf>
    <xf numFmtId="0" fontId="3" fillId="0" borderId="20" xfId="0" applyFont="1" applyBorder="1" applyAlignment="1">
      <alignment horizontal="center"/>
    </xf>
    <xf numFmtId="168" fontId="3" fillId="0" borderId="20" xfId="0" applyNumberFormat="1" applyFont="1" applyBorder="1" applyAlignment="1">
      <alignment horizontal="center"/>
    </xf>
    <xf numFmtId="0" fontId="3" fillId="0" borderId="15" xfId="0" applyFont="1" applyBorder="1"/>
    <xf numFmtId="49" fontId="4" fillId="0" borderId="1" xfId="0" quotePrefix="1" applyNumberFormat="1" applyFont="1" applyBorder="1" applyAlignment="1">
      <alignment horizontal="left"/>
    </xf>
    <xf numFmtId="0" fontId="5" fillId="0" borderId="2" xfId="0" applyFont="1" applyBorder="1"/>
    <xf numFmtId="0" fontId="4" fillId="0" borderId="6" xfId="0" applyFont="1" applyBorder="1"/>
    <xf numFmtId="168" fontId="4" fillId="0" borderId="6" xfId="0" applyNumberFormat="1" applyFont="1" applyBorder="1"/>
    <xf numFmtId="167" fontId="4" fillId="0" borderId="2" xfId="0" applyNumberFormat="1" applyFont="1" applyBorder="1" applyAlignment="1">
      <alignment horizontal="right"/>
    </xf>
    <xf numFmtId="49" fontId="4" fillId="0" borderId="4" xfId="0" quotePrefix="1" applyNumberFormat="1" applyFont="1" applyBorder="1" applyAlignment="1">
      <alignment horizontal="left"/>
    </xf>
    <xf numFmtId="16" fontId="4" fillId="2" borderId="1" xfId="0" quotePrefix="1" applyNumberFormat="1" applyFont="1" applyFill="1" applyBorder="1" applyAlignment="1">
      <alignment horizontal="left"/>
    </xf>
    <xf numFmtId="0" fontId="6" fillId="2" borderId="11" xfId="0" applyFont="1" applyFill="1" applyBorder="1"/>
    <xf numFmtId="0" fontId="4" fillId="2" borderId="11" xfId="0" applyFont="1" applyFill="1" applyBorder="1"/>
    <xf numFmtId="168" fontId="4" fillId="2" borderId="11" xfId="0" applyNumberFormat="1" applyFont="1" applyFill="1" applyBorder="1"/>
    <xf numFmtId="167" fontId="4" fillId="2" borderId="2" xfId="0" applyNumberFormat="1" applyFont="1" applyFill="1" applyBorder="1" applyAlignment="1">
      <alignment horizontal="right"/>
    </xf>
    <xf numFmtId="0" fontId="5" fillId="0" borderId="0" xfId="0" quotePrefix="1" applyFont="1" applyAlignment="1">
      <alignment horizontal="left"/>
    </xf>
    <xf numFmtId="165" fontId="5" fillId="0" borderId="0" xfId="0" applyNumberFormat="1" applyFont="1"/>
    <xf numFmtId="0" fontId="4" fillId="0" borderId="0" xfId="0" applyFont="1" applyAlignment="1">
      <alignment horizontal="right" vertical="top"/>
    </xf>
    <xf numFmtId="0" fontId="4" fillId="0" borderId="0" xfId="0" applyFont="1" applyAlignment="1">
      <alignment horizontal="left" vertical="top" wrapText="1"/>
    </xf>
    <xf numFmtId="0" fontId="4" fillId="0" borderId="0" xfId="0" applyFont="1"/>
    <xf numFmtId="0" fontId="4" fillId="0" borderId="11" xfId="0" applyFont="1" applyBorder="1" applyAlignment="1">
      <alignment horizontal="left"/>
    </xf>
    <xf numFmtId="0" fontId="4" fillId="0" borderId="11" xfId="0" applyFont="1" applyBorder="1"/>
    <xf numFmtId="168" fontId="4" fillId="0" borderId="11" xfId="0" applyNumberFormat="1" applyFont="1" applyBorder="1"/>
    <xf numFmtId="4" fontId="4" fillId="0" borderId="11" xfId="0" applyNumberFormat="1" applyFont="1" applyBorder="1" applyAlignment="1">
      <alignment horizontal="right"/>
    </xf>
    <xf numFmtId="0" fontId="3" fillId="4" borderId="12" xfId="0" applyFont="1" applyFill="1" applyBorder="1" applyAlignment="1">
      <alignment horizontal="center"/>
    </xf>
    <xf numFmtId="168" fontId="3" fillId="4" borderId="13" xfId="0" applyNumberFormat="1" applyFont="1" applyFill="1" applyBorder="1" applyAlignment="1">
      <alignment horizontal="center"/>
    </xf>
    <xf numFmtId="4" fontId="3" fillId="4" borderId="12" xfId="0" applyNumberFormat="1" applyFont="1" applyFill="1" applyBorder="1" applyAlignment="1">
      <alignment horizontal="center"/>
    </xf>
    <xf numFmtId="1" fontId="4" fillId="0" borderId="4" xfId="0" applyNumberFormat="1" applyFont="1" applyBorder="1" applyAlignment="1">
      <alignment horizontal="left" vertical="top"/>
    </xf>
    <xf numFmtId="0" fontId="4" fillId="0" borderId="4" xfId="0" applyFont="1" applyBorder="1" applyAlignment="1">
      <alignment horizontal="left"/>
    </xf>
    <xf numFmtId="0" fontId="4" fillId="0" borderId="4" xfId="0" applyFont="1" applyBorder="1"/>
    <xf numFmtId="168" fontId="4" fillId="0" borderId="5" xfId="0" applyNumberFormat="1" applyFont="1" applyBorder="1"/>
    <xf numFmtId="4" fontId="4" fillId="0" borderId="4" xfId="0" applyNumberFormat="1" applyFont="1" applyBorder="1" applyAlignment="1">
      <alignment horizontal="right"/>
    </xf>
    <xf numFmtId="49" fontId="3" fillId="0" borderId="2" xfId="0" quotePrefix="1" applyNumberFormat="1" applyFont="1" applyBorder="1" applyAlignment="1">
      <alignment horizontal="left" vertical="top"/>
    </xf>
    <xf numFmtId="0" fontId="3" fillId="0" borderId="6" xfId="0" applyFont="1" applyBorder="1" applyAlignment="1">
      <alignment horizontal="left"/>
    </xf>
    <xf numFmtId="0" fontId="7" fillId="0" borderId="6" xfId="0" applyFont="1" applyBorder="1"/>
    <xf numFmtId="168" fontId="7" fillId="0" borderId="6" xfId="0" applyNumberFormat="1" applyFont="1" applyBorder="1"/>
    <xf numFmtId="4" fontId="7" fillId="0" borderId="3" xfId="0" applyNumberFormat="1" applyFont="1" applyBorder="1" applyAlignment="1">
      <alignment horizontal="right"/>
    </xf>
    <xf numFmtId="49" fontId="4" fillId="0" borderId="4" xfId="0" applyNumberFormat="1" applyFont="1" applyBorder="1" applyAlignment="1">
      <alignment horizontal="left" vertical="top"/>
    </xf>
    <xf numFmtId="0" fontId="4" fillId="0" borderId="4" xfId="0" applyFont="1" applyBorder="1" applyAlignment="1">
      <alignment horizontal="left" vertical="top" wrapText="1"/>
    </xf>
    <xf numFmtId="4" fontId="4" fillId="0" borderId="4" xfId="0" applyNumberFormat="1" applyFont="1" applyBorder="1"/>
    <xf numFmtId="167" fontId="4" fillId="0" borderId="4" xfId="0" applyNumberFormat="1" applyFont="1" applyBorder="1" applyAlignment="1">
      <alignment horizontal="right"/>
    </xf>
    <xf numFmtId="49" fontId="4" fillId="0" borderId="4" xfId="0" quotePrefix="1" applyNumberFormat="1" applyFont="1" applyBorder="1" applyAlignment="1">
      <alignment horizontal="left" vertical="top"/>
    </xf>
    <xf numFmtId="0" fontId="4" fillId="0" borderId="4" xfId="0" quotePrefix="1" applyFont="1" applyBorder="1" applyAlignment="1">
      <alignment horizontal="left" vertical="top" wrapText="1"/>
    </xf>
    <xf numFmtId="164" fontId="4" fillId="0" borderId="4" xfId="0" applyNumberFormat="1" applyFont="1" applyBorder="1"/>
    <xf numFmtId="0" fontId="4" fillId="0" borderId="4" xfId="4" quotePrefix="1" applyFont="1" applyBorder="1" applyAlignment="1">
      <alignment horizontal="left" vertical="top" wrapText="1"/>
    </xf>
    <xf numFmtId="0" fontId="4" fillId="0" borderId="14" xfId="4" applyFont="1" applyBorder="1"/>
    <xf numFmtId="168" fontId="4" fillId="0" borderId="4" xfId="0" applyNumberFormat="1" applyFont="1" applyBorder="1"/>
    <xf numFmtId="0" fontId="2" fillId="0" borderId="0" xfId="4"/>
    <xf numFmtId="1" fontId="4" fillId="0" borderId="7" xfId="0" quotePrefix="1" applyNumberFormat="1" applyFont="1" applyBorder="1" applyAlignment="1">
      <alignment horizontal="left" vertical="top"/>
    </xf>
    <xf numFmtId="0" fontId="4" fillId="0" borderId="7" xfId="0" applyFont="1" applyBorder="1" applyAlignment="1">
      <alignment horizontal="left" vertical="top" wrapText="1"/>
    </xf>
    <xf numFmtId="0" fontId="4" fillId="0" borderId="7" xfId="0" applyFont="1" applyBorder="1"/>
    <xf numFmtId="168" fontId="4" fillId="0" borderId="8" xfId="0" applyNumberFormat="1" applyFont="1" applyBorder="1"/>
    <xf numFmtId="0" fontId="3" fillId="0" borderId="9" xfId="0" applyFont="1" applyBorder="1" applyAlignment="1">
      <alignment horizontal="left" vertical="top"/>
    </xf>
    <xf numFmtId="0" fontId="3" fillId="0" borderId="10" xfId="0" applyFont="1" applyBorder="1" applyAlignment="1">
      <alignment horizontal="left"/>
    </xf>
    <xf numFmtId="0" fontId="7" fillId="0" borderId="10" xfId="0" applyFont="1" applyBorder="1"/>
    <xf numFmtId="168" fontId="7" fillId="0" borderId="10" xfId="0" applyNumberFormat="1" applyFont="1" applyBorder="1"/>
    <xf numFmtId="164" fontId="3" fillId="0" borderId="22" xfId="0" applyNumberFormat="1" applyFont="1" applyBorder="1"/>
    <xf numFmtId="1" fontId="4" fillId="0" borderId="11" xfId="0" quotePrefix="1" applyNumberFormat="1" applyFont="1" applyBorder="1" applyAlignment="1">
      <alignment horizontal="left" vertical="top"/>
    </xf>
    <xf numFmtId="0" fontId="4" fillId="0" borderId="11" xfId="0" applyFont="1" applyBorder="1" applyAlignment="1">
      <alignment horizontal="left" vertical="top" wrapText="1"/>
    </xf>
    <xf numFmtId="4" fontId="4" fillId="0" borderId="11" xfId="0" applyNumberFormat="1" applyFont="1" applyBorder="1"/>
    <xf numFmtId="0" fontId="4" fillId="0" borderId="4" xfId="4" applyFont="1" applyBorder="1" applyAlignment="1">
      <alignment horizontal="left" vertical="top" wrapText="1"/>
    </xf>
    <xf numFmtId="0" fontId="4" fillId="0" borderId="4" xfId="4" applyFont="1" applyBorder="1" applyAlignment="1">
      <alignment horizontal="left" wrapText="1"/>
    </xf>
    <xf numFmtId="0" fontId="4" fillId="0" borderId="5" xfId="0" applyFont="1" applyBorder="1"/>
    <xf numFmtId="4" fontId="4" fillId="0" borderId="7" xfId="0" applyNumberFormat="1" applyFont="1" applyBorder="1" applyAlignment="1">
      <alignment horizontal="right"/>
    </xf>
    <xf numFmtId="1" fontId="3" fillId="0" borderId="9" xfId="0" applyNumberFormat="1" applyFont="1" applyBorder="1" applyAlignment="1">
      <alignment horizontal="left" vertical="top"/>
    </xf>
    <xf numFmtId="1" fontId="3" fillId="0" borderId="14" xfId="0" applyNumberFormat="1" applyFont="1" applyBorder="1" applyAlignment="1">
      <alignment horizontal="left" vertical="top"/>
    </xf>
    <xf numFmtId="0" fontId="3" fillId="0" borderId="0" xfId="0" applyFont="1" applyAlignment="1">
      <alignment horizontal="left"/>
    </xf>
    <xf numFmtId="0" fontId="7" fillId="0" borderId="0" xfId="0" applyFont="1"/>
    <xf numFmtId="168" fontId="7" fillId="0" borderId="0" xfId="0" applyNumberFormat="1" applyFont="1"/>
    <xf numFmtId="4" fontId="3" fillId="0" borderId="5" xfId="0" applyNumberFormat="1" applyFont="1" applyBorder="1" applyAlignment="1">
      <alignment horizontal="right"/>
    </xf>
    <xf numFmtId="49" fontId="3" fillId="0" borderId="2" xfId="0" quotePrefix="1" applyNumberFormat="1" applyFont="1" applyBorder="1" applyAlignment="1">
      <alignment horizontal="left" vertical="center"/>
    </xf>
    <xf numFmtId="0" fontId="3" fillId="0" borderId="6" xfId="0" applyFont="1" applyBorder="1" applyAlignment="1">
      <alignment horizontal="left" vertical="center"/>
    </xf>
    <xf numFmtId="0" fontId="7" fillId="0" borderId="6" xfId="0" applyFont="1" applyBorder="1" applyAlignment="1">
      <alignment vertical="center"/>
    </xf>
    <xf numFmtId="168" fontId="7" fillId="0" borderId="6" xfId="0" applyNumberFormat="1" applyFont="1" applyBorder="1" applyAlignment="1">
      <alignment vertical="center"/>
    </xf>
    <xf numFmtId="39" fontId="7" fillId="0" borderId="3" xfId="0" applyNumberFormat="1" applyFont="1" applyBorder="1" applyAlignment="1">
      <alignment horizontal="right" vertical="center"/>
    </xf>
    <xf numFmtId="37" fontId="4" fillId="0" borderId="4" xfId="0" applyNumberFormat="1" applyFont="1" applyBorder="1" applyAlignment="1">
      <alignment horizontal="right"/>
    </xf>
    <xf numFmtId="4" fontId="4" fillId="0" borderId="4" xfId="0" applyNumberFormat="1" applyFont="1" applyBorder="1" applyAlignment="1">
      <alignment horizontal="left" vertical="top" wrapText="1"/>
    </xf>
    <xf numFmtId="0" fontId="4" fillId="0" borderId="4" xfId="0" applyFont="1" applyBorder="1" applyAlignment="1">
      <alignment horizontal="left" vertical="top"/>
    </xf>
    <xf numFmtId="0" fontId="3" fillId="0" borderId="9" xfId="0" applyFont="1" applyBorder="1" applyAlignment="1">
      <alignment horizontal="left" vertical="center"/>
    </xf>
    <xf numFmtId="0" fontId="3" fillId="0" borderId="10" xfId="0" applyFont="1" applyBorder="1" applyAlignment="1">
      <alignment horizontal="left" vertical="center"/>
    </xf>
    <xf numFmtId="165" fontId="7" fillId="0" borderId="10" xfId="0" applyNumberFormat="1" applyFont="1" applyBorder="1" applyAlignment="1">
      <alignment vertical="center"/>
    </xf>
    <xf numFmtId="168" fontId="7" fillId="0" borderId="10" xfId="0" applyNumberFormat="1" applyFont="1" applyBorder="1" applyAlignment="1">
      <alignment vertical="center"/>
    </xf>
    <xf numFmtId="164" fontId="3" fillId="0" borderId="21" xfId="0" applyNumberFormat="1" applyFont="1" applyBorder="1"/>
    <xf numFmtId="1" fontId="4" fillId="0" borderId="18" xfId="0" applyNumberFormat="1" applyFont="1" applyBorder="1" applyAlignment="1">
      <alignment horizontal="left"/>
    </xf>
    <xf numFmtId="0" fontId="4" fillId="0" borderId="18" xfId="0" applyFont="1" applyBorder="1"/>
    <xf numFmtId="168" fontId="4" fillId="0" borderId="18" xfId="0" applyNumberFormat="1" applyFont="1" applyBorder="1"/>
    <xf numFmtId="4" fontId="4" fillId="0" borderId="18" xfId="0" applyNumberFormat="1" applyFont="1" applyBorder="1" applyAlignment="1">
      <alignment horizontal="right"/>
    </xf>
    <xf numFmtId="0" fontId="3" fillId="0" borderId="2" xfId="0" quotePrefix="1" applyFont="1" applyBorder="1" applyAlignment="1">
      <alignment horizontal="left" vertical="top"/>
    </xf>
    <xf numFmtId="1" fontId="4" fillId="0" borderId="4" xfId="0" applyNumberFormat="1" applyFont="1" applyBorder="1" applyAlignment="1">
      <alignment horizontal="left"/>
    </xf>
    <xf numFmtId="1" fontId="4" fillId="3" borderId="4" xfId="0" applyNumberFormat="1" applyFont="1" applyFill="1" applyBorder="1" applyAlignment="1">
      <alignment horizontal="left" vertical="top"/>
    </xf>
    <xf numFmtId="0" fontId="3" fillId="3" borderId="0" xfId="0" applyFont="1" applyFill="1" applyAlignment="1">
      <alignment horizontal="left" vertical="top" wrapText="1"/>
    </xf>
    <xf numFmtId="0" fontId="4" fillId="3" borderId="4" xfId="0" applyFont="1" applyFill="1" applyBorder="1"/>
    <xf numFmtId="168" fontId="4" fillId="3" borderId="5" xfId="0" applyNumberFormat="1" applyFont="1" applyFill="1" applyBorder="1"/>
    <xf numFmtId="4" fontId="4" fillId="3" borderId="4" xfId="0" applyNumberFormat="1" applyFont="1" applyFill="1" applyBorder="1" applyAlignment="1">
      <alignment horizontal="right"/>
    </xf>
    <xf numFmtId="0" fontId="4" fillId="0" borderId="4" xfId="0" applyFont="1" applyBorder="1" applyAlignment="1">
      <alignment vertical="top" wrapText="1"/>
    </xf>
    <xf numFmtId="49" fontId="4" fillId="3" borderId="4" xfId="0" applyNumberFormat="1" applyFont="1" applyFill="1" applyBorder="1" applyAlignment="1">
      <alignment horizontal="left" vertical="top"/>
    </xf>
    <xf numFmtId="0" fontId="3" fillId="3" borderId="4" xfId="0" applyFont="1" applyFill="1" applyBorder="1" applyAlignment="1">
      <alignment vertical="top" wrapText="1"/>
    </xf>
    <xf numFmtId="0" fontId="4" fillId="3" borderId="0" xfId="0" applyFont="1" applyFill="1"/>
    <xf numFmtId="2" fontId="4" fillId="3" borderId="4" xfId="0" applyNumberFormat="1" applyFont="1" applyFill="1" applyBorder="1"/>
    <xf numFmtId="167" fontId="4" fillId="3" borderId="4" xfId="0" applyNumberFormat="1" applyFont="1" applyFill="1" applyBorder="1"/>
    <xf numFmtId="0" fontId="3" fillId="0" borderId="4" xfId="0" applyFont="1" applyBorder="1" applyAlignment="1">
      <alignment vertical="top" wrapText="1"/>
    </xf>
    <xf numFmtId="2" fontId="4" fillId="0" borderId="4" xfId="0" applyNumberFormat="1" applyFont="1" applyBorder="1"/>
    <xf numFmtId="167" fontId="4" fillId="0" borderId="4" xfId="0" applyNumberFormat="1" applyFont="1" applyBorder="1"/>
    <xf numFmtId="0" fontId="4" fillId="0" borderId="4" xfId="0" applyFont="1" applyBorder="1" applyAlignment="1">
      <alignment wrapText="1"/>
    </xf>
    <xf numFmtId="49" fontId="4" fillId="5" borderId="4" xfId="0" applyNumberFormat="1" applyFont="1" applyFill="1" applyBorder="1" applyAlignment="1">
      <alignment horizontal="left" vertical="top"/>
    </xf>
    <xf numFmtId="0" fontId="3" fillId="5" borderId="4" xfId="0" applyFont="1" applyFill="1" applyBorder="1" applyAlignment="1">
      <alignment horizontal="left" vertical="top" wrapText="1"/>
    </xf>
    <xf numFmtId="0" fontId="4" fillId="5" borderId="0" xfId="0" applyFont="1" applyFill="1"/>
    <xf numFmtId="167" fontId="4" fillId="5" borderId="4" xfId="0" applyNumberFormat="1" applyFont="1" applyFill="1" applyBorder="1"/>
    <xf numFmtId="168" fontId="4" fillId="5" borderId="4" xfId="0" applyNumberFormat="1" applyFont="1" applyFill="1" applyBorder="1"/>
    <xf numFmtId="49" fontId="4" fillId="0" borderId="14" xfId="0" applyNumberFormat="1" applyFont="1" applyBorder="1" applyAlignment="1">
      <alignment horizontal="left" vertical="top"/>
    </xf>
    <xf numFmtId="0" fontId="0" fillId="0" borderId="7" xfId="0" applyBorder="1"/>
    <xf numFmtId="2" fontId="4" fillId="0" borderId="7" xfId="0" applyNumberFormat="1" applyFont="1" applyBorder="1"/>
    <xf numFmtId="167" fontId="4" fillId="0" borderId="7" xfId="0" applyNumberFormat="1" applyFont="1" applyBorder="1"/>
    <xf numFmtId="1" fontId="4" fillId="0" borderId="18" xfId="0" quotePrefix="1" applyNumberFormat="1" applyFont="1" applyBorder="1" applyAlignment="1">
      <alignment horizontal="left" vertical="top"/>
    </xf>
    <xf numFmtId="0" fontId="4" fillId="0" borderId="18" xfId="0" applyFont="1" applyBorder="1" applyAlignment="1">
      <alignment horizontal="left" vertical="top" wrapText="1"/>
    </xf>
    <xf numFmtId="4" fontId="4" fillId="0" borderId="18" xfId="0" applyNumberFormat="1" applyFont="1" applyBorder="1"/>
    <xf numFmtId="0" fontId="17" fillId="0" borderId="4" xfId="0" applyFont="1" applyBorder="1" applyAlignment="1">
      <alignment vertical="center" wrapText="1"/>
    </xf>
    <xf numFmtId="164" fontId="4" fillId="0" borderId="4" xfId="0" applyNumberFormat="1" applyFont="1" applyBorder="1" applyAlignment="1">
      <alignment horizontal="right"/>
    </xf>
    <xf numFmtId="0" fontId="17" fillId="0" borderId="4" xfId="0" applyFont="1" applyBorder="1" applyAlignment="1">
      <alignment horizontal="left" vertical="center" wrapText="1"/>
    </xf>
    <xf numFmtId="4" fontId="4" fillId="0" borderId="4" xfId="0" applyNumberFormat="1" applyFont="1" applyBorder="1" applyAlignment="1">
      <alignment horizontal="left"/>
    </xf>
    <xf numFmtId="1" fontId="3" fillId="0" borderId="17" xfId="0" applyNumberFormat="1" applyFont="1" applyBorder="1" applyAlignment="1">
      <alignment horizontal="left" vertical="top"/>
    </xf>
    <xf numFmtId="0" fontId="3" fillId="0" borderId="18" xfId="0" applyFont="1" applyBorder="1" applyAlignment="1">
      <alignment horizontal="left"/>
    </xf>
    <xf numFmtId="0" fontId="7" fillId="0" borderId="18" xfId="0" applyFont="1" applyBorder="1"/>
    <xf numFmtId="168" fontId="7" fillId="0" borderId="18" xfId="0" applyNumberFormat="1" applyFont="1" applyBorder="1"/>
    <xf numFmtId="1" fontId="4" fillId="0" borderId="0" xfId="0" quotePrefix="1" applyNumberFormat="1" applyFont="1" applyAlignment="1">
      <alignment horizontal="left" vertical="top"/>
    </xf>
    <xf numFmtId="168" fontId="4" fillId="0" borderId="0" xfId="0" applyNumberFormat="1" applyFont="1"/>
    <xf numFmtId="4" fontId="4" fillId="0" borderId="0" xfId="0" applyNumberFormat="1" applyFont="1"/>
    <xf numFmtId="0" fontId="3" fillId="0" borderId="16" xfId="0" applyFont="1" applyBorder="1"/>
    <xf numFmtId="164" fontId="4" fillId="0" borderId="3" xfId="0" applyNumberFormat="1" applyFont="1" applyBorder="1"/>
    <xf numFmtId="44" fontId="4" fillId="2" borderId="3" xfId="0" applyNumberFormat="1" applyFont="1" applyFill="1" applyBorder="1"/>
    <xf numFmtId="0" fontId="4" fillId="0" borderId="0" xfId="0" applyFont="1" applyAlignment="1">
      <alignment horizontal="left" vertical="top"/>
    </xf>
    <xf numFmtId="0" fontId="6" fillId="0" borderId="0" xfId="0" applyFont="1" applyAlignment="1">
      <alignment horizontal="left" wrapText="1"/>
    </xf>
    <xf numFmtId="0" fontId="4" fillId="0" borderId="0" xfId="0" applyFont="1" applyAlignment="1">
      <alignment horizontal="right"/>
    </xf>
    <xf numFmtId="0" fontId="4" fillId="0" borderId="0" xfId="0" applyFont="1" applyAlignment="1">
      <alignment horizontal="left"/>
    </xf>
    <xf numFmtId="4" fontId="3" fillId="4" borderId="12" xfId="0" applyNumberFormat="1" applyFont="1" applyFill="1" applyBorder="1" applyAlignment="1">
      <alignment horizontal="center" wrapText="1"/>
    </xf>
    <xf numFmtId="4" fontId="7" fillId="0" borderId="6" xfId="0" applyNumberFormat="1" applyFont="1" applyBorder="1"/>
    <xf numFmtId="4" fontId="7" fillId="0" borderId="18" xfId="0" applyNumberFormat="1" applyFont="1" applyBorder="1"/>
    <xf numFmtId="0" fontId="5" fillId="0" borderId="0" xfId="0" applyFont="1" applyAlignment="1">
      <alignment horizontal="left"/>
    </xf>
    <xf numFmtId="0" fontId="5"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0" fillId="0" borderId="0" xfId="0"/>
    <xf numFmtId="0" fontId="4" fillId="0" borderId="0" xfId="0" applyFont="1"/>
    <xf numFmtId="0" fontId="4" fillId="0" borderId="0" xfId="0" applyFont="1" applyAlignment="1">
      <alignment horizontal="left"/>
    </xf>
    <xf numFmtId="0" fontId="5" fillId="0" borderId="11" xfId="0" applyFont="1" applyBorder="1" applyAlignment="1">
      <alignment wrapText="1"/>
    </xf>
  </cellXfs>
  <cellStyles count="20">
    <cellStyle name="Naslov 5" xfId="9" xr:uid="{A73CB1A0-B12B-471B-A8E6-6FE80AA09FFD}"/>
    <cellStyle name="Navadno" xfId="0" builtinId="0"/>
    <cellStyle name="Navadno 2" xfId="1" xr:uid="{00000000-0005-0000-0000-000001000000}"/>
    <cellStyle name="Navadno 2 2" xfId="2" xr:uid="{00000000-0005-0000-0000-000002000000}"/>
    <cellStyle name="Navadno 2 2 2" xfId="8" xr:uid="{D39E6FAB-AF7F-4344-B9AD-33C74FD789D9}"/>
    <cellStyle name="Navadno 3" xfId="3" xr:uid="{00000000-0005-0000-0000-000003000000}"/>
    <cellStyle name="Navadno 4" xfId="6" xr:uid="{FDE0619C-B7B6-46B5-883B-E5F16E654726}"/>
    <cellStyle name="Navadno 4 2" xfId="15" xr:uid="{38C33062-D36E-4C6D-AF6D-2C2EBF25F396}"/>
    <cellStyle name="Navadno 5" xfId="5" xr:uid="{8C06A914-F1C3-4ECB-BD82-AE5725374D7E}"/>
    <cellStyle name="Navadno 6" xfId="4" xr:uid="{00000000-0005-0000-0000-000004000000}"/>
    <cellStyle name="Navadno 6 2" xfId="17" xr:uid="{D243BEA1-3FC2-4AF2-A40E-EFE2E9D70CC9}"/>
    <cellStyle name="normal" xfId="7" xr:uid="{78603E7A-54BE-4113-8A3F-C559EA2A4425}"/>
    <cellStyle name="Odstotek 2" xfId="18" xr:uid="{F7B0DF3C-970F-45BB-8DF0-09F3C2F188DC}"/>
    <cellStyle name="Pojasnjevalno besedilo 2" xfId="16" xr:uid="{71106F45-3CC8-4B79-B707-48CC83B03258}"/>
    <cellStyle name="Pomoc" xfId="10" xr:uid="{53123F4E-EC4A-4972-AC9C-812C65950AC3}"/>
    <cellStyle name="Rekapitulacija" xfId="11" xr:uid="{A3704846-190A-467B-B1EA-6828BDB099ED}"/>
    <cellStyle name="S8" xfId="13" xr:uid="{EE1857FF-F5FF-4177-9466-FE33CE1876F5}"/>
    <cellStyle name="Valuta 2" xfId="14" xr:uid="{4FB1BBB7-6578-4762-A33D-43BF51A9EF34}"/>
    <cellStyle name="Vejica 2" xfId="12" xr:uid="{90279961-F48C-4182-8B40-9AF76659C4D3}"/>
    <cellStyle name="Vejica 2 2" xfId="19" xr:uid="{FAA4EE27-3FA9-4A54-8BA2-9ECFA7061A5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265"/>
  <sheetViews>
    <sheetView tabSelected="1" view="pageBreakPreview" topLeftCell="A5" zoomScaleNormal="100" zoomScaleSheetLayoutView="100" workbookViewId="0">
      <selection activeCell="B16" sqref="B16"/>
    </sheetView>
  </sheetViews>
  <sheetFormatPr defaultRowHeight="12.75"/>
  <cols>
    <col min="1" max="1" width="5.5703125" customWidth="1"/>
    <col min="2" max="2" width="49.42578125" style="22" customWidth="1"/>
    <col min="3" max="3" width="10.7109375" customWidth="1"/>
    <col min="4" max="4" width="7.42578125" customWidth="1"/>
    <col min="5" max="5" width="12.5703125" customWidth="1"/>
    <col min="6" max="6" width="14" customWidth="1"/>
  </cols>
  <sheetData>
    <row r="2" spans="1:6" ht="23.25">
      <c r="A2" s="23" t="s">
        <v>208</v>
      </c>
      <c r="B2" s="24"/>
    </row>
    <row r="4" spans="1:6" ht="14.25">
      <c r="B4" s="167" t="s">
        <v>44</v>
      </c>
      <c r="C4" s="168"/>
    </row>
    <row r="5" spans="1:6" ht="15.75">
      <c r="B5" s="27" t="s">
        <v>72</v>
      </c>
      <c r="C5" s="28"/>
    </row>
    <row r="6" spans="1:6" ht="15.75">
      <c r="B6" s="29"/>
      <c r="C6" s="28"/>
    </row>
    <row r="7" spans="1:6" ht="14.25">
      <c r="B7" s="167" t="s">
        <v>45</v>
      </c>
      <c r="C7" s="168"/>
    </row>
    <row r="8" spans="1:6" ht="15">
      <c r="B8" s="27" t="s">
        <v>73</v>
      </c>
      <c r="C8" s="26"/>
    </row>
    <row r="9" spans="1:6" ht="15">
      <c r="B9" s="27"/>
      <c r="C9" s="26"/>
    </row>
    <row r="10" spans="1:6" ht="14.25">
      <c r="B10" s="167" t="s">
        <v>46</v>
      </c>
      <c r="C10" s="168"/>
    </row>
    <row r="11" spans="1:6" ht="15">
      <c r="B11" s="27" t="s">
        <v>43</v>
      </c>
      <c r="C11" s="26"/>
    </row>
    <row r="12" spans="1:6" ht="15">
      <c r="B12" s="27"/>
      <c r="C12" s="26"/>
    </row>
    <row r="14" spans="1:6">
      <c r="A14" s="30" t="s">
        <v>15</v>
      </c>
      <c r="B14" s="31" t="s">
        <v>16</v>
      </c>
      <c r="C14" s="31"/>
      <c r="D14" s="32"/>
      <c r="E14" s="157"/>
      <c r="F14" s="33" t="s">
        <v>18</v>
      </c>
    </row>
    <row r="15" spans="1:6" ht="14.25">
      <c r="A15" s="34" t="s">
        <v>10</v>
      </c>
      <c r="B15" s="35" t="s">
        <v>24</v>
      </c>
      <c r="C15" s="36"/>
      <c r="D15" s="37"/>
      <c r="E15" s="158"/>
      <c r="F15" s="38">
        <f>F65</f>
        <v>0</v>
      </c>
    </row>
    <row r="16" spans="1:6" ht="14.25">
      <c r="A16" s="34" t="s">
        <v>11</v>
      </c>
      <c r="B16" s="35" t="s">
        <v>63</v>
      </c>
      <c r="C16" s="36"/>
      <c r="D16" s="37"/>
      <c r="E16" s="158"/>
      <c r="F16" s="38">
        <f>F131</f>
        <v>0</v>
      </c>
    </row>
    <row r="17" spans="1:6" ht="14.25">
      <c r="A17" s="34" t="s">
        <v>12</v>
      </c>
      <c r="B17" s="35" t="s">
        <v>29</v>
      </c>
      <c r="C17" s="36"/>
      <c r="D17" s="37"/>
      <c r="E17" s="158"/>
      <c r="F17" s="38">
        <f>F143</f>
        <v>0</v>
      </c>
    </row>
    <row r="18" spans="1:6" ht="14.25">
      <c r="A18" s="34" t="s">
        <v>13</v>
      </c>
      <c r="B18" s="35" t="s">
        <v>27</v>
      </c>
      <c r="C18" s="36"/>
      <c r="D18" s="37"/>
      <c r="E18" s="158"/>
      <c r="F18" s="38">
        <f>F239</f>
        <v>0</v>
      </c>
    </row>
    <row r="19" spans="1:6" ht="14.25">
      <c r="A19" s="34" t="s">
        <v>1</v>
      </c>
      <c r="B19" s="35" t="s">
        <v>28</v>
      </c>
      <c r="C19" s="36"/>
      <c r="D19" s="37"/>
      <c r="E19" s="158"/>
      <c r="F19" s="38">
        <f>F264</f>
        <v>0</v>
      </c>
    </row>
    <row r="20" spans="1:6" ht="28.5">
      <c r="A20" s="39" t="s">
        <v>2</v>
      </c>
      <c r="B20" s="174" t="s">
        <v>237</v>
      </c>
      <c r="C20" s="51"/>
      <c r="D20" s="52"/>
      <c r="E20" s="158"/>
      <c r="F20" s="38">
        <f>(F17+F18+F19)*0.1</f>
        <v>0</v>
      </c>
    </row>
    <row r="21" spans="1:6" ht="15">
      <c r="A21" s="40"/>
      <c r="B21" s="41" t="s">
        <v>14</v>
      </c>
      <c r="C21" s="42"/>
      <c r="D21" s="43"/>
      <c r="E21" s="159"/>
      <c r="F21" s="44">
        <f>SUM(F15:F20)</f>
        <v>0</v>
      </c>
    </row>
    <row r="22" spans="1:6" ht="14.25">
      <c r="A22" s="45"/>
      <c r="B22" s="25"/>
      <c r="C22" s="26"/>
      <c r="D22" s="26"/>
      <c r="E22" s="26"/>
      <c r="F22" s="46"/>
    </row>
    <row r="23" spans="1:6" ht="15">
      <c r="A23" s="160"/>
      <c r="B23" s="161" t="s">
        <v>9</v>
      </c>
      <c r="C23" s="49"/>
      <c r="D23" s="49"/>
      <c r="E23" s="49"/>
      <c r="F23" s="46"/>
    </row>
    <row r="24" spans="1:6" ht="12.75" customHeight="1">
      <c r="A24" s="47" t="s">
        <v>10</v>
      </c>
      <c r="B24" s="169" t="s">
        <v>64</v>
      </c>
      <c r="C24" s="169"/>
      <c r="D24" s="169"/>
      <c r="E24" s="169"/>
      <c r="F24" s="169"/>
    </row>
    <row r="25" spans="1:6">
      <c r="A25" s="47"/>
      <c r="B25" s="169"/>
      <c r="C25" s="169"/>
      <c r="D25" s="169"/>
      <c r="E25" s="169"/>
      <c r="F25" s="169"/>
    </row>
    <row r="26" spans="1:6">
      <c r="A26" s="47"/>
      <c r="B26" s="169"/>
      <c r="C26" s="169"/>
      <c r="D26" s="169"/>
      <c r="E26" s="169"/>
      <c r="F26" s="169"/>
    </row>
    <row r="27" spans="1:6">
      <c r="A27" s="47"/>
      <c r="B27" s="169"/>
      <c r="C27" s="169"/>
      <c r="D27" s="169"/>
      <c r="E27" s="169"/>
      <c r="F27" s="169"/>
    </row>
    <row r="28" spans="1:6" ht="14.25">
      <c r="A28" s="162"/>
      <c r="B28" s="49"/>
      <c r="C28" s="49"/>
      <c r="D28" s="49"/>
      <c r="E28" s="26"/>
      <c r="F28" s="46"/>
    </row>
    <row r="29" spans="1:6">
      <c r="A29" s="47" t="s">
        <v>11</v>
      </c>
      <c r="B29" s="170" t="s">
        <v>21</v>
      </c>
      <c r="C29" s="170"/>
      <c r="D29" s="170"/>
      <c r="E29" s="171"/>
      <c r="F29" s="171"/>
    </row>
    <row r="30" spans="1:6">
      <c r="A30" s="47"/>
      <c r="B30" s="171"/>
      <c r="C30" s="171"/>
      <c r="D30" s="171"/>
      <c r="E30" s="171"/>
      <c r="F30" s="171"/>
    </row>
    <row r="31" spans="1:6">
      <c r="A31" s="47"/>
      <c r="B31" s="171"/>
      <c r="C31" s="171"/>
      <c r="D31" s="171"/>
      <c r="E31" s="171"/>
      <c r="F31" s="171"/>
    </row>
    <row r="32" spans="1:6">
      <c r="A32" s="47"/>
      <c r="B32" s="171"/>
      <c r="C32" s="171"/>
      <c r="D32" s="171"/>
      <c r="E32" s="171"/>
      <c r="F32" s="171"/>
    </row>
    <row r="33" spans="1:6" ht="14.25">
      <c r="A33" s="162"/>
      <c r="B33" s="172"/>
      <c r="C33" s="172"/>
      <c r="D33" s="172"/>
      <c r="E33" s="97"/>
      <c r="F33" s="46"/>
    </row>
    <row r="34" spans="1:6">
      <c r="A34" s="47" t="s">
        <v>12</v>
      </c>
      <c r="B34" s="170" t="s">
        <v>26</v>
      </c>
      <c r="C34" s="170"/>
      <c r="D34" s="170"/>
      <c r="E34" s="170"/>
      <c r="F34" s="170"/>
    </row>
    <row r="35" spans="1:6">
      <c r="A35" s="47"/>
      <c r="B35" s="170"/>
      <c r="C35" s="170"/>
      <c r="D35" s="170"/>
      <c r="E35" s="170"/>
      <c r="F35" s="170"/>
    </row>
    <row r="36" spans="1:6">
      <c r="A36" s="47"/>
      <c r="B36" s="170"/>
      <c r="C36" s="170"/>
      <c r="D36" s="170"/>
      <c r="E36" s="170"/>
      <c r="F36" s="170"/>
    </row>
    <row r="37" spans="1:6" ht="14.25">
      <c r="A37" s="162"/>
      <c r="B37" s="49"/>
      <c r="C37" s="49"/>
      <c r="D37" s="49"/>
      <c r="E37" s="156"/>
      <c r="F37" s="46"/>
    </row>
    <row r="38" spans="1:6">
      <c r="A38" s="47" t="s">
        <v>13</v>
      </c>
      <c r="B38" s="170" t="s">
        <v>22</v>
      </c>
      <c r="C38" s="170"/>
      <c r="D38" s="170"/>
      <c r="E38" s="170"/>
      <c r="F38" s="170"/>
    </row>
    <row r="39" spans="1:6">
      <c r="A39" s="47"/>
      <c r="B39" s="170"/>
      <c r="C39" s="170"/>
      <c r="D39" s="170"/>
      <c r="E39" s="170"/>
      <c r="F39" s="170"/>
    </row>
    <row r="40" spans="1:6" ht="14.25">
      <c r="A40" s="162"/>
      <c r="B40" s="49"/>
      <c r="C40" s="49"/>
      <c r="D40" s="49"/>
      <c r="E40" s="156"/>
      <c r="F40" s="46"/>
    </row>
    <row r="41" spans="1:6">
      <c r="A41" s="47" t="s">
        <v>1</v>
      </c>
      <c r="B41" s="173" t="s">
        <v>3</v>
      </c>
      <c r="C41" s="173"/>
      <c r="D41" s="173"/>
      <c r="E41" s="173"/>
      <c r="F41" s="173"/>
    </row>
    <row r="42" spans="1:6" ht="14.25">
      <c r="A42" s="163"/>
      <c r="B42" s="163"/>
      <c r="C42" s="49"/>
      <c r="D42" s="49"/>
      <c r="E42" s="49"/>
      <c r="F42" s="46"/>
    </row>
    <row r="43" spans="1:6">
      <c r="A43" s="47" t="s">
        <v>2</v>
      </c>
      <c r="B43" s="170" t="s">
        <v>62</v>
      </c>
      <c r="C43" s="170"/>
      <c r="D43" s="170"/>
      <c r="E43" s="170"/>
      <c r="F43" s="170"/>
    </row>
    <row r="44" spans="1:6">
      <c r="A44" s="47"/>
      <c r="B44" s="170"/>
      <c r="C44" s="170"/>
      <c r="D44" s="170"/>
      <c r="E44" s="170"/>
      <c r="F44" s="170"/>
    </row>
    <row r="45" spans="1:6">
      <c r="A45" s="47"/>
      <c r="B45" s="170"/>
      <c r="C45" s="170"/>
      <c r="D45" s="170"/>
      <c r="E45" s="170"/>
      <c r="F45" s="170"/>
    </row>
    <row r="46" spans="1:6" ht="14.25">
      <c r="A46" s="47"/>
      <c r="B46" s="48"/>
      <c r="C46" s="49"/>
      <c r="D46" s="49"/>
      <c r="E46" s="49"/>
      <c r="F46" s="46"/>
    </row>
    <row r="47" spans="1:6">
      <c r="A47" s="50"/>
      <c r="B47" s="51"/>
      <c r="C47" s="51"/>
      <c r="D47" s="52"/>
      <c r="E47" s="89"/>
      <c r="F47" s="53"/>
    </row>
    <row r="48" spans="1:6">
      <c r="A48" s="54" t="s">
        <v>15</v>
      </c>
      <c r="B48" s="54" t="s">
        <v>16</v>
      </c>
      <c r="C48" s="54" t="s">
        <v>17</v>
      </c>
      <c r="D48" s="55" t="s">
        <v>4</v>
      </c>
      <c r="E48" s="164" t="s">
        <v>235</v>
      </c>
      <c r="F48" s="56" t="s">
        <v>18</v>
      </c>
    </row>
    <row r="49" spans="1:6">
      <c r="A49" s="57"/>
      <c r="B49" s="58"/>
      <c r="C49" s="59"/>
      <c r="D49" s="60"/>
      <c r="E49" s="69"/>
      <c r="F49" s="61"/>
    </row>
    <row r="50" spans="1:6">
      <c r="A50" s="62" t="s">
        <v>10</v>
      </c>
      <c r="B50" s="63" t="s">
        <v>25</v>
      </c>
      <c r="C50" s="64"/>
      <c r="D50" s="65"/>
      <c r="E50" s="165"/>
      <c r="F50" s="66"/>
    </row>
    <row r="51" spans="1:6">
      <c r="A51" s="67"/>
      <c r="B51" s="68"/>
      <c r="C51" s="59"/>
      <c r="D51" s="60"/>
      <c r="E51" s="69"/>
      <c r="F51" s="69"/>
    </row>
    <row r="52" spans="1:6" ht="51">
      <c r="A52" s="67" t="s">
        <v>74</v>
      </c>
      <c r="B52" s="68" t="s">
        <v>109</v>
      </c>
      <c r="C52" s="59" t="s">
        <v>19</v>
      </c>
      <c r="D52" s="60">
        <v>1</v>
      </c>
      <c r="E52" s="4"/>
      <c r="F52" s="70">
        <f>D52*E52</f>
        <v>0</v>
      </c>
    </row>
    <row r="53" spans="1:6">
      <c r="A53" s="67"/>
      <c r="B53" s="68"/>
      <c r="C53" s="59"/>
      <c r="D53" s="60"/>
      <c r="E53" s="4"/>
      <c r="F53" s="69"/>
    </row>
    <row r="54" spans="1:6" ht="102">
      <c r="A54" s="71" t="s">
        <v>75</v>
      </c>
      <c r="B54" s="72" t="s">
        <v>30</v>
      </c>
      <c r="C54" s="59" t="s">
        <v>19</v>
      </c>
      <c r="D54" s="60">
        <v>1</v>
      </c>
      <c r="E54" s="4"/>
      <c r="F54" s="73">
        <f>D54*E54</f>
        <v>0</v>
      </c>
    </row>
    <row r="55" spans="1:6">
      <c r="A55" s="71"/>
      <c r="B55" s="72"/>
      <c r="C55" s="59"/>
      <c r="D55" s="60"/>
      <c r="E55" s="4"/>
      <c r="F55" s="73"/>
    </row>
    <row r="56" spans="1:6" ht="38.25">
      <c r="A56" s="67" t="s">
        <v>76</v>
      </c>
      <c r="B56" s="68" t="s">
        <v>50</v>
      </c>
      <c r="C56" s="59"/>
      <c r="D56" s="60"/>
      <c r="E56" s="4"/>
      <c r="F56" s="73"/>
    </row>
    <row r="57" spans="1:6">
      <c r="A57" s="67"/>
      <c r="B57" s="68" t="s">
        <v>79</v>
      </c>
      <c r="C57" s="59" t="s">
        <v>19</v>
      </c>
      <c r="D57" s="60">
        <v>2</v>
      </c>
      <c r="E57" s="4"/>
      <c r="F57" s="73">
        <f t="shared" ref="F57:F58" si="0">D57*E57</f>
        <v>0</v>
      </c>
    </row>
    <row r="58" spans="1:6">
      <c r="A58" s="71"/>
      <c r="B58" s="68" t="s">
        <v>80</v>
      </c>
      <c r="C58" s="59" t="s">
        <v>19</v>
      </c>
      <c r="D58" s="60">
        <v>1</v>
      </c>
      <c r="E58" s="4"/>
      <c r="F58" s="73">
        <f t="shared" si="0"/>
        <v>0</v>
      </c>
    </row>
    <row r="59" spans="1:6">
      <c r="A59" s="71"/>
      <c r="B59" s="68" t="s">
        <v>209</v>
      </c>
      <c r="C59" s="59" t="s">
        <v>19</v>
      </c>
      <c r="D59" s="60">
        <v>1</v>
      </c>
      <c r="E59" s="4"/>
      <c r="F59" s="73">
        <f t="shared" ref="F59" si="1">D59*E59</f>
        <v>0</v>
      </c>
    </row>
    <row r="60" spans="1:6">
      <c r="A60" s="71"/>
      <c r="B60" s="68"/>
      <c r="C60" s="59"/>
      <c r="D60" s="60"/>
      <c r="E60" s="4"/>
      <c r="F60" s="73"/>
    </row>
    <row r="61" spans="1:6" ht="25.5">
      <c r="A61" s="71" t="s">
        <v>77</v>
      </c>
      <c r="B61" s="74" t="s">
        <v>132</v>
      </c>
      <c r="C61" s="75" t="s">
        <v>39</v>
      </c>
      <c r="D61" s="76">
        <v>141</v>
      </c>
      <c r="E61" s="4"/>
      <c r="F61" s="73">
        <f>D61*E61</f>
        <v>0</v>
      </c>
    </row>
    <row r="62" spans="1:6" ht="15">
      <c r="A62" s="71"/>
      <c r="B62" s="74"/>
      <c r="C62" s="77"/>
      <c r="D62" s="76"/>
      <c r="E62" s="4"/>
      <c r="F62" s="73"/>
    </row>
    <row r="63" spans="1:6" ht="51">
      <c r="A63" s="67" t="s">
        <v>78</v>
      </c>
      <c r="B63" s="74" t="s">
        <v>51</v>
      </c>
      <c r="C63" s="75" t="s">
        <v>19</v>
      </c>
      <c r="D63" s="76">
        <v>1</v>
      </c>
      <c r="E63" s="4"/>
      <c r="F63" s="73">
        <f>D63*E63</f>
        <v>0</v>
      </c>
    </row>
    <row r="64" spans="1:6" ht="13.5" thickBot="1">
      <c r="A64" s="78"/>
      <c r="B64" s="79"/>
      <c r="C64" s="80"/>
      <c r="D64" s="81"/>
      <c r="E64" s="5"/>
      <c r="F64" s="61"/>
    </row>
    <row r="65" spans="1:6" ht="14.25" thickTop="1" thickBot="1">
      <c r="A65" s="82" t="s">
        <v>131</v>
      </c>
      <c r="B65" s="83"/>
      <c r="C65" s="84"/>
      <c r="D65" s="85"/>
      <c r="E65" s="6"/>
      <c r="F65" s="86">
        <f>SUM(F52:F63)</f>
        <v>0</v>
      </c>
    </row>
    <row r="66" spans="1:6" ht="13.5" thickTop="1">
      <c r="A66" s="87"/>
      <c r="B66" s="88"/>
      <c r="C66" s="51"/>
      <c r="D66" s="52"/>
      <c r="E66" s="1"/>
      <c r="F66" s="89"/>
    </row>
    <row r="67" spans="1:6">
      <c r="A67" s="62" t="s">
        <v>11</v>
      </c>
      <c r="B67" s="63" t="s">
        <v>52</v>
      </c>
      <c r="C67" s="64"/>
      <c r="D67" s="65"/>
      <c r="E67" s="3"/>
      <c r="F67" s="66"/>
    </row>
    <row r="68" spans="1:6">
      <c r="A68" s="57"/>
      <c r="B68" s="58"/>
      <c r="C68" s="59"/>
      <c r="D68" s="60"/>
      <c r="E68" s="2"/>
      <c r="F68" s="61"/>
    </row>
    <row r="69" spans="1:6" ht="102">
      <c r="A69" s="57"/>
      <c r="B69" s="90" t="s">
        <v>53</v>
      </c>
      <c r="C69" s="59"/>
      <c r="D69" s="60"/>
      <c r="E69" s="7"/>
      <c r="F69" s="61"/>
    </row>
    <row r="70" spans="1:6">
      <c r="A70" s="57"/>
      <c r="B70" s="58"/>
      <c r="C70" s="59"/>
      <c r="D70" s="60"/>
      <c r="E70" s="4"/>
      <c r="F70" s="61"/>
    </row>
    <row r="71" spans="1:6" ht="63.75">
      <c r="A71" s="67" t="s">
        <v>81</v>
      </c>
      <c r="B71" s="91" t="s">
        <v>20</v>
      </c>
      <c r="C71" s="59" t="s">
        <v>7</v>
      </c>
      <c r="D71" s="60">
        <v>141</v>
      </c>
      <c r="E71" s="4"/>
      <c r="F71" s="73">
        <f>D71*E71</f>
        <v>0</v>
      </c>
    </row>
    <row r="72" spans="1:6">
      <c r="A72" s="57"/>
      <c r="B72" s="68"/>
      <c r="C72" s="59"/>
      <c r="D72" s="60"/>
      <c r="E72" s="4"/>
      <c r="F72" s="73"/>
    </row>
    <row r="73" spans="1:6">
      <c r="A73" s="67" t="s">
        <v>82</v>
      </c>
      <c r="B73" s="68" t="s">
        <v>54</v>
      </c>
      <c r="C73" s="59" t="s">
        <v>7</v>
      </c>
      <c r="D73" s="60">
        <v>25</v>
      </c>
      <c r="E73" s="4"/>
      <c r="F73" s="73">
        <f>D73*E73</f>
        <v>0</v>
      </c>
    </row>
    <row r="74" spans="1:6">
      <c r="A74" s="67"/>
      <c r="B74" s="58"/>
      <c r="C74" s="59"/>
      <c r="D74" s="60"/>
      <c r="E74" s="4"/>
      <c r="F74" s="61"/>
    </row>
    <row r="75" spans="1:6" ht="51">
      <c r="A75" s="67" t="s">
        <v>83</v>
      </c>
      <c r="B75" s="68" t="s">
        <v>55</v>
      </c>
      <c r="C75" s="92" t="s">
        <v>6</v>
      </c>
      <c r="D75" s="60">
        <v>15</v>
      </c>
      <c r="E75" s="4"/>
      <c r="F75" s="73">
        <f>D75*E75</f>
        <v>0</v>
      </c>
    </row>
    <row r="76" spans="1:6">
      <c r="A76" s="57"/>
      <c r="B76" s="58"/>
      <c r="C76" s="92"/>
      <c r="D76" s="60"/>
      <c r="E76" s="2"/>
      <c r="F76" s="73"/>
    </row>
    <row r="77" spans="1:6" ht="76.5">
      <c r="A77" s="67" t="s">
        <v>84</v>
      </c>
      <c r="B77" s="68" t="s">
        <v>56</v>
      </c>
      <c r="C77" s="92" t="s">
        <v>5</v>
      </c>
      <c r="D77" s="60">
        <v>2</v>
      </c>
      <c r="E77" s="4"/>
      <c r="F77" s="73">
        <f>D77*E77</f>
        <v>0</v>
      </c>
    </row>
    <row r="78" spans="1:6">
      <c r="A78" s="67"/>
      <c r="B78" s="68"/>
      <c r="C78" s="92"/>
      <c r="D78" s="60"/>
      <c r="E78" s="4"/>
      <c r="F78" s="73"/>
    </row>
    <row r="79" spans="1:6" ht="78.75" customHeight="1">
      <c r="A79" s="67" t="s">
        <v>85</v>
      </c>
      <c r="B79" s="68" t="s">
        <v>183</v>
      </c>
      <c r="C79" s="92" t="s">
        <v>5</v>
      </c>
      <c r="D79" s="60">
        <v>125</v>
      </c>
      <c r="E79" s="4"/>
      <c r="F79" s="73">
        <f>D79*E79</f>
        <v>0</v>
      </c>
    </row>
    <row r="80" spans="1:6">
      <c r="A80" s="57"/>
      <c r="B80" s="68"/>
      <c r="C80" s="92"/>
      <c r="D80" s="60"/>
      <c r="E80" s="4"/>
      <c r="F80" s="73"/>
    </row>
    <row r="81" spans="1:6" ht="89.25">
      <c r="A81" s="67" t="s">
        <v>86</v>
      </c>
      <c r="B81" s="68" t="s">
        <v>57</v>
      </c>
      <c r="C81" s="59" t="s">
        <v>5</v>
      </c>
      <c r="D81" s="60">
        <v>3</v>
      </c>
      <c r="E81" s="4"/>
      <c r="F81" s="73">
        <f>D81*E81</f>
        <v>0</v>
      </c>
    </row>
    <row r="82" spans="1:6">
      <c r="A82" s="67"/>
      <c r="B82" s="68"/>
      <c r="C82" s="59"/>
      <c r="D82" s="60"/>
      <c r="E82" s="4"/>
      <c r="F82" s="73"/>
    </row>
    <row r="83" spans="1:6" ht="69" customHeight="1">
      <c r="A83" s="67" t="s">
        <v>87</v>
      </c>
      <c r="B83" s="68" t="s">
        <v>58</v>
      </c>
      <c r="C83" s="59" t="s">
        <v>5</v>
      </c>
      <c r="D83" s="60">
        <v>1</v>
      </c>
      <c r="E83" s="4"/>
      <c r="F83" s="73">
        <f>D83*E83</f>
        <v>0</v>
      </c>
    </row>
    <row r="84" spans="1:6">
      <c r="A84" s="57"/>
      <c r="B84" s="68"/>
      <c r="C84" s="59"/>
      <c r="D84" s="60"/>
      <c r="E84" s="4"/>
      <c r="F84" s="61"/>
    </row>
    <row r="85" spans="1:6" ht="51">
      <c r="A85" s="67" t="s">
        <v>88</v>
      </c>
      <c r="B85" s="68" t="s">
        <v>61</v>
      </c>
      <c r="C85" s="59" t="s">
        <v>5</v>
      </c>
      <c r="D85" s="60">
        <v>100</v>
      </c>
      <c r="E85" s="4"/>
      <c r="F85" s="73">
        <f>D85*E85</f>
        <v>0</v>
      </c>
    </row>
    <row r="86" spans="1:6">
      <c r="A86" s="67"/>
      <c r="B86" s="58"/>
      <c r="C86" s="59"/>
      <c r="D86" s="60"/>
      <c r="E86" s="4"/>
      <c r="F86" s="73"/>
    </row>
    <row r="87" spans="1:6" ht="25.5">
      <c r="A87" s="67" t="s">
        <v>202</v>
      </c>
      <c r="B87" s="68" t="s">
        <v>31</v>
      </c>
      <c r="C87" s="59" t="s">
        <v>6</v>
      </c>
      <c r="D87" s="60">
        <v>115</v>
      </c>
      <c r="E87" s="4"/>
      <c r="F87" s="73">
        <f>D87*E87</f>
        <v>0</v>
      </c>
    </row>
    <row r="88" spans="1:6">
      <c r="A88" s="57"/>
      <c r="B88" s="58"/>
      <c r="C88" s="59"/>
      <c r="D88" s="60"/>
      <c r="E88" s="2"/>
      <c r="F88" s="73"/>
    </row>
    <row r="89" spans="1:6" ht="51">
      <c r="A89" s="67" t="s">
        <v>89</v>
      </c>
      <c r="B89" s="68" t="s">
        <v>47</v>
      </c>
      <c r="C89" s="59" t="s">
        <v>5</v>
      </c>
      <c r="D89" s="60">
        <v>14</v>
      </c>
      <c r="E89" s="4"/>
      <c r="F89" s="73">
        <f>D89*E89</f>
        <v>0</v>
      </c>
    </row>
    <row r="90" spans="1:6">
      <c r="A90" s="67"/>
      <c r="B90" s="58"/>
      <c r="C90" s="59"/>
      <c r="D90" s="60"/>
      <c r="E90" s="2"/>
      <c r="F90" s="73"/>
    </row>
    <row r="91" spans="1:6" ht="76.5">
      <c r="A91" s="67" t="s">
        <v>90</v>
      </c>
      <c r="B91" s="68" t="s">
        <v>32</v>
      </c>
      <c r="C91" s="59" t="s">
        <v>5</v>
      </c>
      <c r="D91" s="60">
        <v>50</v>
      </c>
      <c r="E91" s="4"/>
      <c r="F91" s="73">
        <f>D91*E91</f>
        <v>0</v>
      </c>
    </row>
    <row r="92" spans="1:6">
      <c r="A92" s="57"/>
      <c r="B92" s="58"/>
      <c r="C92" s="59"/>
      <c r="D92" s="60"/>
      <c r="E92" s="2"/>
      <c r="F92" s="73"/>
    </row>
    <row r="93" spans="1:6" ht="63.75">
      <c r="A93" s="67" t="s">
        <v>91</v>
      </c>
      <c r="B93" s="68" t="s">
        <v>59</v>
      </c>
      <c r="C93" s="59" t="s">
        <v>5</v>
      </c>
      <c r="D93" s="60">
        <v>55</v>
      </c>
      <c r="E93" s="4"/>
      <c r="F93" s="73">
        <f>D93*E93</f>
        <v>0</v>
      </c>
    </row>
    <row r="94" spans="1:6">
      <c r="A94" s="67"/>
      <c r="B94" s="68"/>
      <c r="C94" s="59"/>
      <c r="D94" s="60"/>
      <c r="E94" s="2"/>
      <c r="F94" s="73"/>
    </row>
    <row r="95" spans="1:6" ht="38.25">
      <c r="A95" s="67" t="s">
        <v>92</v>
      </c>
      <c r="B95" s="68" t="s">
        <v>65</v>
      </c>
      <c r="C95" s="59" t="s">
        <v>5</v>
      </c>
      <c r="D95" s="60">
        <v>10</v>
      </c>
      <c r="E95" s="4"/>
      <c r="F95" s="73">
        <f>D95*E95</f>
        <v>0</v>
      </c>
    </row>
    <row r="96" spans="1:6">
      <c r="A96" s="57"/>
      <c r="B96" s="68"/>
      <c r="C96" s="59"/>
      <c r="D96" s="60"/>
      <c r="E96" s="2"/>
      <c r="F96" s="73"/>
    </row>
    <row r="97" spans="1:6" ht="58.5" customHeight="1">
      <c r="A97" s="67" t="s">
        <v>93</v>
      </c>
      <c r="B97" s="68" t="s">
        <v>48</v>
      </c>
      <c r="C97" s="59" t="s">
        <v>5</v>
      </c>
      <c r="D97" s="60">
        <v>5</v>
      </c>
      <c r="E97" s="4"/>
      <c r="F97" s="73">
        <f>D97*E97</f>
        <v>0</v>
      </c>
    </row>
    <row r="98" spans="1:6">
      <c r="A98" s="67"/>
      <c r="B98" s="58"/>
      <c r="C98" s="59"/>
      <c r="D98" s="60"/>
      <c r="E98" s="2"/>
      <c r="F98" s="73"/>
    </row>
    <row r="99" spans="1:6" ht="25.5">
      <c r="A99" s="67" t="s">
        <v>94</v>
      </c>
      <c r="B99" s="68" t="s">
        <v>34</v>
      </c>
      <c r="C99" s="59" t="s">
        <v>6</v>
      </c>
      <c r="D99" s="60">
        <v>13</v>
      </c>
      <c r="E99" s="4"/>
      <c r="F99" s="73">
        <f>D99*E99</f>
        <v>0</v>
      </c>
    </row>
    <row r="100" spans="1:6">
      <c r="A100" s="57"/>
      <c r="B100" s="58"/>
      <c r="C100" s="59"/>
      <c r="D100" s="60"/>
      <c r="E100" s="4"/>
      <c r="F100" s="73"/>
    </row>
    <row r="101" spans="1:6" ht="51">
      <c r="A101" s="67" t="s">
        <v>95</v>
      </c>
      <c r="B101" s="68" t="s">
        <v>67</v>
      </c>
      <c r="C101" s="59" t="s">
        <v>6</v>
      </c>
      <c r="D101" s="60">
        <v>13</v>
      </c>
      <c r="E101" s="4"/>
      <c r="F101" s="73">
        <f>D101*E101</f>
        <v>0</v>
      </c>
    </row>
    <row r="102" spans="1:6">
      <c r="A102" s="67"/>
      <c r="B102" s="58"/>
      <c r="C102" s="59"/>
      <c r="D102" s="60"/>
      <c r="E102" s="4"/>
      <c r="F102" s="73"/>
    </row>
    <row r="103" spans="1:6" ht="25.5">
      <c r="A103" s="67" t="s">
        <v>96</v>
      </c>
      <c r="B103" s="68" t="s">
        <v>33</v>
      </c>
      <c r="C103" s="59" t="s">
        <v>6</v>
      </c>
      <c r="D103" s="60">
        <v>13</v>
      </c>
      <c r="E103" s="4"/>
      <c r="F103" s="73">
        <f>D103*E103</f>
        <v>0</v>
      </c>
    </row>
    <row r="104" spans="1:6">
      <c r="A104" s="57"/>
      <c r="B104" s="68"/>
      <c r="C104" s="59"/>
      <c r="D104" s="60"/>
      <c r="E104" s="2"/>
    </row>
    <row r="105" spans="1:6" ht="38.25">
      <c r="A105" s="67" t="s">
        <v>97</v>
      </c>
      <c r="B105" s="68" t="s">
        <v>60</v>
      </c>
      <c r="C105" s="59" t="s">
        <v>5</v>
      </c>
      <c r="D105" s="60">
        <v>2</v>
      </c>
      <c r="E105" s="4"/>
      <c r="F105" s="73">
        <f>D105*E105</f>
        <v>0</v>
      </c>
    </row>
    <row r="106" spans="1:6">
      <c r="A106" s="67"/>
      <c r="B106" s="68"/>
      <c r="C106" s="59"/>
      <c r="D106" s="60"/>
      <c r="E106" s="2"/>
      <c r="F106" s="73"/>
    </row>
    <row r="107" spans="1:6" ht="25.5">
      <c r="A107" s="67" t="s">
        <v>98</v>
      </c>
      <c r="B107" s="68" t="s">
        <v>35</v>
      </c>
      <c r="C107" s="59" t="s">
        <v>7</v>
      </c>
      <c r="D107" s="60">
        <v>25</v>
      </c>
      <c r="E107" s="4"/>
      <c r="F107" s="73">
        <f>D107*E107</f>
        <v>0</v>
      </c>
    </row>
    <row r="108" spans="1:6">
      <c r="A108" s="57"/>
      <c r="B108" s="58"/>
      <c r="C108" s="59"/>
      <c r="D108" s="60"/>
      <c r="E108" s="2"/>
      <c r="F108" s="73"/>
    </row>
    <row r="109" spans="1:6" ht="51">
      <c r="A109" s="67" t="s">
        <v>203</v>
      </c>
      <c r="B109" s="68" t="s">
        <v>210</v>
      </c>
      <c r="C109" s="59" t="s">
        <v>19</v>
      </c>
      <c r="D109" s="60">
        <v>4</v>
      </c>
      <c r="E109" s="4"/>
      <c r="F109" s="73">
        <f>D109*E109</f>
        <v>0</v>
      </c>
    </row>
    <row r="110" spans="1:6">
      <c r="A110" s="67"/>
      <c r="B110" s="58"/>
      <c r="C110" s="59"/>
      <c r="D110" s="60"/>
      <c r="E110" s="2"/>
      <c r="F110" s="73"/>
    </row>
    <row r="111" spans="1:6" ht="25.5">
      <c r="A111" s="67" t="s">
        <v>204</v>
      </c>
      <c r="B111" s="68" t="s">
        <v>211</v>
      </c>
      <c r="C111" s="59" t="s">
        <v>19</v>
      </c>
      <c r="D111" s="60">
        <v>1</v>
      </c>
      <c r="E111" s="4"/>
      <c r="F111" s="73">
        <f>D111*E111</f>
        <v>0</v>
      </c>
    </row>
    <row r="112" spans="1:6">
      <c r="A112" s="57"/>
      <c r="B112" s="68"/>
      <c r="C112" s="59"/>
      <c r="D112" s="60"/>
      <c r="E112" s="2"/>
      <c r="F112" s="73"/>
    </row>
    <row r="113" spans="1:6" ht="63.75">
      <c r="A113" s="67" t="s">
        <v>99</v>
      </c>
      <c r="B113" s="68" t="s">
        <v>42</v>
      </c>
      <c r="C113" s="59" t="s">
        <v>19</v>
      </c>
      <c r="D113" s="60">
        <v>1</v>
      </c>
      <c r="E113" s="4"/>
      <c r="F113" s="73">
        <f>D113*E113</f>
        <v>0</v>
      </c>
    </row>
    <row r="114" spans="1:6">
      <c r="A114" s="67"/>
      <c r="B114" s="58"/>
      <c r="C114" s="59"/>
      <c r="D114" s="60"/>
      <c r="E114" s="4"/>
      <c r="F114" s="73"/>
    </row>
    <row r="115" spans="1:6" ht="25.5">
      <c r="A115" s="67" t="s">
        <v>100</v>
      </c>
      <c r="B115" s="68" t="s">
        <v>66</v>
      </c>
      <c r="C115" s="59" t="s">
        <v>7</v>
      </c>
      <c r="D115" s="60">
        <v>141</v>
      </c>
      <c r="E115" s="4"/>
      <c r="F115" s="73">
        <f>D115*E115</f>
        <v>0</v>
      </c>
    </row>
    <row r="116" spans="1:6">
      <c r="A116" s="57"/>
      <c r="B116" s="68"/>
      <c r="C116" s="59"/>
      <c r="D116" s="60"/>
      <c r="E116" s="4"/>
      <c r="F116" s="73"/>
    </row>
    <row r="117" spans="1:6" ht="38.25">
      <c r="A117" s="67" t="s">
        <v>101</v>
      </c>
      <c r="B117" s="68" t="s">
        <v>36</v>
      </c>
      <c r="C117" s="59" t="s">
        <v>0</v>
      </c>
      <c r="D117" s="60">
        <v>2</v>
      </c>
      <c r="E117" s="4"/>
      <c r="F117" s="73">
        <f>D117*E117</f>
        <v>0</v>
      </c>
    </row>
    <row r="118" spans="1:6">
      <c r="A118" s="67"/>
      <c r="B118" s="68"/>
      <c r="C118" s="59"/>
      <c r="D118" s="60"/>
      <c r="E118" s="2"/>
      <c r="F118" s="73"/>
    </row>
    <row r="119" spans="1:6" ht="76.5">
      <c r="A119" s="67" t="s">
        <v>102</v>
      </c>
      <c r="B119" s="68" t="s">
        <v>184</v>
      </c>
      <c r="C119" s="59" t="s">
        <v>5</v>
      </c>
      <c r="D119" s="76">
        <v>2</v>
      </c>
      <c r="E119" s="4"/>
      <c r="F119" s="73">
        <f>E119*D119</f>
        <v>0</v>
      </c>
    </row>
    <row r="120" spans="1:6">
      <c r="A120" s="57"/>
      <c r="B120" s="68"/>
      <c r="C120" s="59"/>
      <c r="D120" s="60"/>
      <c r="E120" s="4"/>
      <c r="F120" s="73"/>
    </row>
    <row r="121" spans="1:6" ht="142.5" customHeight="1">
      <c r="A121" s="67" t="s">
        <v>103</v>
      </c>
      <c r="B121" s="68" t="s">
        <v>212</v>
      </c>
      <c r="C121" s="59" t="s">
        <v>19</v>
      </c>
      <c r="D121" s="60">
        <v>1</v>
      </c>
      <c r="E121" s="4"/>
      <c r="F121" s="73">
        <f>E121*D121</f>
        <v>0</v>
      </c>
    </row>
    <row r="122" spans="1:6">
      <c r="A122" s="67"/>
      <c r="B122" s="68"/>
      <c r="C122" s="59"/>
      <c r="D122" s="60"/>
      <c r="E122" s="4"/>
      <c r="F122" s="73"/>
    </row>
    <row r="123" spans="1:6" ht="25.5">
      <c r="A123" s="67" t="s">
        <v>205</v>
      </c>
      <c r="B123" s="68" t="s">
        <v>213</v>
      </c>
      <c r="C123" s="59" t="s">
        <v>7</v>
      </c>
      <c r="D123" s="60">
        <v>27</v>
      </c>
      <c r="E123" s="4"/>
      <c r="F123" s="73">
        <f>E123*D123</f>
        <v>0</v>
      </c>
    </row>
    <row r="124" spans="1:6">
      <c r="A124" s="57"/>
      <c r="B124" s="68"/>
      <c r="C124" s="59"/>
      <c r="D124" s="60"/>
      <c r="E124" s="4"/>
      <c r="F124" s="73"/>
    </row>
    <row r="125" spans="1:6" ht="67.5" customHeight="1">
      <c r="A125" s="67" t="s">
        <v>104</v>
      </c>
      <c r="B125" s="68" t="s">
        <v>185</v>
      </c>
      <c r="C125" s="59" t="s">
        <v>19</v>
      </c>
      <c r="D125" s="60">
        <v>2</v>
      </c>
      <c r="E125" s="4"/>
      <c r="F125" s="73">
        <f>E125*D125</f>
        <v>0</v>
      </c>
    </row>
    <row r="126" spans="1:6">
      <c r="A126" s="67"/>
      <c r="B126" s="68"/>
      <c r="C126" s="59"/>
      <c r="D126" s="60"/>
      <c r="E126" s="4"/>
      <c r="F126" s="73"/>
    </row>
    <row r="127" spans="1:6" ht="51">
      <c r="A127" s="67" t="s">
        <v>206</v>
      </c>
      <c r="B127" s="68" t="s">
        <v>186</v>
      </c>
      <c r="C127" s="59" t="s">
        <v>7</v>
      </c>
      <c r="D127" s="60">
        <v>14</v>
      </c>
      <c r="E127" s="4"/>
      <c r="F127" s="73">
        <f>E127*D127</f>
        <v>0</v>
      </c>
    </row>
    <row r="128" spans="1:6">
      <c r="A128" s="57"/>
      <c r="B128" s="68"/>
      <c r="C128" s="59"/>
      <c r="D128" s="60"/>
      <c r="E128" s="4"/>
      <c r="F128" s="73"/>
    </row>
    <row r="129" spans="1:6" ht="25.5">
      <c r="A129" s="67" t="s">
        <v>105</v>
      </c>
      <c r="B129" s="68" t="s">
        <v>23</v>
      </c>
      <c r="C129" s="59" t="s">
        <v>7</v>
      </c>
      <c r="D129" s="60">
        <f>D61</f>
        <v>141</v>
      </c>
      <c r="E129" s="4"/>
      <c r="F129" s="73">
        <f>D129*E129</f>
        <v>0</v>
      </c>
    </row>
    <row r="130" spans="1:6" ht="13.5" thickBot="1">
      <c r="A130" s="78"/>
      <c r="B130" s="79"/>
      <c r="C130" s="80"/>
      <c r="D130" s="81"/>
      <c r="E130" s="5"/>
      <c r="F130" s="93"/>
    </row>
    <row r="131" spans="1:6" ht="14.25" thickTop="1" thickBot="1">
      <c r="A131" s="94" t="s">
        <v>130</v>
      </c>
      <c r="B131" s="83"/>
      <c r="C131" s="84"/>
      <c r="D131" s="85"/>
      <c r="E131" s="8"/>
      <c r="F131" s="86">
        <f>SUM(F71:F129)</f>
        <v>0</v>
      </c>
    </row>
    <row r="132" spans="1:6" ht="13.5" thickTop="1">
      <c r="A132" s="95"/>
      <c r="B132" s="96"/>
      <c r="C132" s="97"/>
      <c r="D132" s="98"/>
      <c r="E132" s="9"/>
      <c r="F132" s="99"/>
    </row>
    <row r="133" spans="1:6">
      <c r="A133" s="100">
        <v>3</v>
      </c>
      <c r="B133" s="101" t="s">
        <v>37</v>
      </c>
      <c r="C133" s="102"/>
      <c r="D133" s="103"/>
      <c r="E133" s="10"/>
      <c r="F133" s="104"/>
    </row>
    <row r="134" spans="1:6">
      <c r="A134" s="67"/>
      <c r="B134" s="58"/>
      <c r="C134" s="59"/>
      <c r="D134" s="60"/>
      <c r="E134" s="11"/>
      <c r="F134" s="105"/>
    </row>
    <row r="135" spans="1:6" ht="66.75" customHeight="1">
      <c r="A135" s="71" t="s">
        <v>106</v>
      </c>
      <c r="B135" s="68" t="s">
        <v>110</v>
      </c>
      <c r="C135" s="59" t="s">
        <v>38</v>
      </c>
      <c r="D135" s="60">
        <v>20</v>
      </c>
      <c r="E135" s="4"/>
      <c r="F135" s="73">
        <f>D135*E135</f>
        <v>0</v>
      </c>
    </row>
    <row r="136" spans="1:6">
      <c r="A136" s="67"/>
      <c r="B136" s="58"/>
      <c r="C136" s="59"/>
      <c r="D136" s="60"/>
      <c r="E136" s="11"/>
      <c r="F136" s="73"/>
    </row>
    <row r="137" spans="1:6" ht="38.25">
      <c r="A137" s="71" t="s">
        <v>107</v>
      </c>
      <c r="B137" s="106" t="s">
        <v>71</v>
      </c>
      <c r="C137" s="69" t="s">
        <v>38</v>
      </c>
      <c r="D137" s="60">
        <v>15</v>
      </c>
      <c r="E137" s="4"/>
      <c r="F137" s="73">
        <f>D137*E137</f>
        <v>0</v>
      </c>
    </row>
    <row r="138" spans="1:6">
      <c r="A138" s="67"/>
      <c r="B138" s="58"/>
      <c r="C138" s="59"/>
      <c r="D138" s="60"/>
      <c r="E138" s="4"/>
      <c r="F138" s="73"/>
    </row>
    <row r="139" spans="1:6" ht="25.5">
      <c r="A139" s="71" t="s">
        <v>108</v>
      </c>
      <c r="B139" s="68" t="s">
        <v>41</v>
      </c>
      <c r="C139" s="59"/>
      <c r="D139" s="60"/>
      <c r="E139" s="4"/>
      <c r="F139" s="73"/>
    </row>
    <row r="140" spans="1:6">
      <c r="A140" s="67"/>
      <c r="B140" s="58" t="s">
        <v>40</v>
      </c>
      <c r="C140" s="59" t="s">
        <v>38</v>
      </c>
      <c r="D140" s="60">
        <v>15</v>
      </c>
      <c r="E140" s="4"/>
      <c r="F140" s="73">
        <f>D140*E140</f>
        <v>0</v>
      </c>
    </row>
    <row r="141" spans="1:6">
      <c r="B141" s="58"/>
      <c r="C141" s="59"/>
      <c r="D141" s="60"/>
      <c r="E141" s="4"/>
      <c r="F141" s="73"/>
    </row>
    <row r="142" spans="1:6" ht="13.5" thickBot="1">
      <c r="A142" s="107"/>
      <c r="B142" s="58"/>
      <c r="C142" s="59"/>
      <c r="D142" s="60"/>
      <c r="E142" s="11"/>
      <c r="F142" s="105"/>
    </row>
    <row r="143" spans="1:6" ht="14.25" thickTop="1" thickBot="1">
      <c r="A143" s="108" t="s">
        <v>129</v>
      </c>
      <c r="B143" s="109"/>
      <c r="C143" s="110"/>
      <c r="D143" s="111"/>
      <c r="E143" s="12"/>
      <c r="F143" s="112">
        <f>SUM(F135:F141)</f>
        <v>0</v>
      </c>
    </row>
    <row r="144" spans="1:6" ht="13.5" thickTop="1">
      <c r="A144" s="113"/>
      <c r="B144" s="114"/>
      <c r="C144" s="114"/>
      <c r="D144" s="115"/>
      <c r="E144" s="13"/>
      <c r="F144" s="116"/>
    </row>
    <row r="145" spans="1:6">
      <c r="A145" s="117" t="s">
        <v>13</v>
      </c>
      <c r="B145" s="63" t="s">
        <v>8</v>
      </c>
      <c r="C145" s="64"/>
      <c r="D145" s="65"/>
      <c r="E145" s="3"/>
      <c r="F145" s="66"/>
    </row>
    <row r="146" spans="1:6">
      <c r="A146" s="57"/>
      <c r="B146" s="58"/>
      <c r="C146" s="59"/>
      <c r="D146" s="60"/>
      <c r="E146" s="2"/>
      <c r="F146" s="61"/>
    </row>
    <row r="147" spans="1:6" ht="89.25">
      <c r="A147" s="57"/>
      <c r="B147" s="68" t="s">
        <v>21</v>
      </c>
      <c r="C147" s="59"/>
      <c r="D147" s="60"/>
      <c r="E147" s="2"/>
      <c r="F147" s="61"/>
    </row>
    <row r="148" spans="1:6">
      <c r="A148" s="118"/>
      <c r="B148" s="58"/>
      <c r="C148" s="59"/>
      <c r="D148" s="60"/>
      <c r="E148" s="2"/>
      <c r="F148" s="61"/>
    </row>
    <row r="149" spans="1:6">
      <c r="A149" s="119"/>
      <c r="B149" s="120" t="s">
        <v>188</v>
      </c>
      <c r="C149" s="121"/>
      <c r="D149" s="122"/>
      <c r="E149" s="14"/>
      <c r="F149" s="123"/>
    </row>
    <row r="150" spans="1:6" ht="89.25">
      <c r="A150" s="67" t="s">
        <v>134</v>
      </c>
      <c r="B150" s="124" t="s">
        <v>133</v>
      </c>
      <c r="C150" s="59" t="s">
        <v>7</v>
      </c>
      <c r="D150" s="76">
        <v>144</v>
      </c>
      <c r="E150" s="4"/>
      <c r="F150" s="73">
        <f>E150*D150</f>
        <v>0</v>
      </c>
    </row>
    <row r="151" spans="1:6">
      <c r="A151" s="67"/>
      <c r="B151" s="48"/>
      <c r="C151" s="59"/>
      <c r="D151" s="76"/>
      <c r="E151" s="4"/>
      <c r="F151" s="73"/>
    </row>
    <row r="152" spans="1:6" ht="105.75" customHeight="1">
      <c r="A152" s="67" t="s">
        <v>135</v>
      </c>
      <c r="B152" s="124" t="s">
        <v>219</v>
      </c>
      <c r="C152" s="59" t="s">
        <v>7</v>
      </c>
      <c r="D152" s="76">
        <v>144</v>
      </c>
      <c r="E152" s="4"/>
      <c r="F152" s="73">
        <f>E152*D152</f>
        <v>0</v>
      </c>
    </row>
    <row r="153" spans="1:6">
      <c r="A153" s="57"/>
      <c r="B153" s="48"/>
      <c r="C153" s="59"/>
      <c r="D153" s="76"/>
      <c r="E153" s="4"/>
      <c r="F153" s="73"/>
    </row>
    <row r="154" spans="1:6" ht="38.25">
      <c r="A154" s="67" t="s">
        <v>147</v>
      </c>
      <c r="B154" s="48" t="s">
        <v>192</v>
      </c>
      <c r="C154" s="59" t="s">
        <v>7</v>
      </c>
      <c r="D154" s="76">
        <v>30</v>
      </c>
      <c r="E154" s="4"/>
      <c r="F154" s="73">
        <f>E154*D154</f>
        <v>0</v>
      </c>
    </row>
    <row r="155" spans="1:6">
      <c r="A155" s="57"/>
      <c r="B155" s="48"/>
      <c r="C155" s="59"/>
      <c r="D155" s="76"/>
      <c r="E155" s="4"/>
      <c r="F155" s="73"/>
    </row>
    <row r="156" spans="1:6" ht="51">
      <c r="A156" s="125"/>
      <c r="B156" s="126" t="s">
        <v>68</v>
      </c>
      <c r="C156" s="127"/>
      <c r="D156" s="128"/>
      <c r="E156" s="15"/>
      <c r="F156" s="129"/>
    </row>
    <row r="157" spans="1:6">
      <c r="A157" s="67"/>
      <c r="B157" s="130"/>
      <c r="C157" s="49"/>
      <c r="D157" s="131"/>
      <c r="E157" s="4"/>
      <c r="F157" s="132"/>
    </row>
    <row r="158" spans="1:6">
      <c r="A158" s="67" t="s">
        <v>148</v>
      </c>
      <c r="B158" s="124" t="s">
        <v>136</v>
      </c>
      <c r="C158" s="49" t="s">
        <v>0</v>
      </c>
      <c r="D158" s="76">
        <v>2</v>
      </c>
      <c r="E158" s="4"/>
      <c r="F158" s="132">
        <f>D158*E158</f>
        <v>0</v>
      </c>
    </row>
    <row r="159" spans="1:6">
      <c r="A159" s="67"/>
      <c r="B159" s="133"/>
      <c r="C159" s="49"/>
      <c r="D159" s="76"/>
      <c r="E159" s="4"/>
      <c r="F159" s="132"/>
    </row>
    <row r="160" spans="1:6">
      <c r="A160" s="67" t="s">
        <v>149</v>
      </c>
      <c r="B160" s="124" t="s">
        <v>137</v>
      </c>
      <c r="C160" s="49" t="s">
        <v>0</v>
      </c>
      <c r="D160" s="76">
        <v>2</v>
      </c>
      <c r="E160" s="4"/>
      <c r="F160" s="132">
        <f>D160*E160</f>
        <v>0</v>
      </c>
    </row>
    <row r="161" spans="1:6">
      <c r="A161" s="67"/>
      <c r="B161" s="133"/>
      <c r="C161" s="133"/>
      <c r="D161" s="76"/>
      <c r="E161" s="4"/>
      <c r="F161" s="133"/>
    </row>
    <row r="162" spans="1:6">
      <c r="A162" s="67" t="s">
        <v>150</v>
      </c>
      <c r="B162" s="133" t="s">
        <v>215</v>
      </c>
      <c r="C162" s="49" t="s">
        <v>0</v>
      </c>
      <c r="D162" s="76">
        <v>3</v>
      </c>
      <c r="E162" s="4"/>
      <c r="F162" s="132">
        <f>E162*D162</f>
        <v>0</v>
      </c>
    </row>
    <row r="163" spans="1:6">
      <c r="A163" s="67"/>
      <c r="B163" s="133"/>
      <c r="C163" s="49"/>
      <c r="D163" s="76"/>
      <c r="E163" s="4"/>
      <c r="F163" s="132"/>
    </row>
    <row r="164" spans="1:6" ht="25.5">
      <c r="A164" s="67" t="s">
        <v>151</v>
      </c>
      <c r="B164" s="133" t="s">
        <v>214</v>
      </c>
      <c r="C164" s="49" t="s">
        <v>0</v>
      </c>
      <c r="D164" s="76">
        <v>1</v>
      </c>
      <c r="E164" s="4"/>
      <c r="F164" s="132">
        <f>D164*E164</f>
        <v>0</v>
      </c>
    </row>
    <row r="165" spans="1:6">
      <c r="A165" s="67"/>
      <c r="B165" s="133"/>
      <c r="C165" s="49"/>
      <c r="D165" s="76"/>
      <c r="E165" s="4"/>
      <c r="F165" s="132"/>
    </row>
    <row r="166" spans="1:6" ht="25.5">
      <c r="A166" s="67" t="s">
        <v>152</v>
      </c>
      <c r="B166" s="133" t="s">
        <v>216</v>
      </c>
      <c r="C166" s="49" t="s">
        <v>0</v>
      </c>
      <c r="D166" s="76">
        <v>1</v>
      </c>
      <c r="E166" s="4"/>
      <c r="F166" s="132">
        <f>D166*E166</f>
        <v>0</v>
      </c>
    </row>
    <row r="167" spans="1:6">
      <c r="A167" s="67"/>
      <c r="B167" s="133"/>
      <c r="C167" s="49"/>
      <c r="D167" s="76"/>
      <c r="E167" s="4"/>
      <c r="F167" s="132"/>
    </row>
    <row r="168" spans="1:6">
      <c r="A168" s="67" t="s">
        <v>153</v>
      </c>
      <c r="B168" s="133" t="s">
        <v>138</v>
      </c>
      <c r="C168" s="49" t="s">
        <v>0</v>
      </c>
      <c r="D168" s="76">
        <v>1</v>
      </c>
      <c r="E168" s="4"/>
      <c r="F168" s="132">
        <f>D168*E168</f>
        <v>0</v>
      </c>
    </row>
    <row r="169" spans="1:6">
      <c r="A169" s="67"/>
      <c r="B169" s="133"/>
      <c r="C169" s="49"/>
      <c r="D169" s="76"/>
      <c r="E169" s="4"/>
      <c r="F169" s="132"/>
    </row>
    <row r="170" spans="1:6">
      <c r="A170" s="67" t="s">
        <v>154</v>
      </c>
      <c r="B170" s="133" t="s">
        <v>217</v>
      </c>
      <c r="C170" s="49" t="s">
        <v>0</v>
      </c>
      <c r="D170" s="76">
        <v>1</v>
      </c>
      <c r="E170" s="4"/>
      <c r="F170" s="132">
        <f t="shared" ref="F170" si="2">D170*E170</f>
        <v>0</v>
      </c>
    </row>
    <row r="171" spans="1:6">
      <c r="A171" s="67"/>
      <c r="B171" s="133"/>
      <c r="C171" s="49"/>
      <c r="D171" s="76"/>
      <c r="E171" s="4"/>
      <c r="F171" s="132"/>
    </row>
    <row r="172" spans="1:6">
      <c r="A172" s="67" t="s">
        <v>155</v>
      </c>
      <c r="B172" s="133" t="s">
        <v>175</v>
      </c>
      <c r="C172" s="49" t="s">
        <v>0</v>
      </c>
      <c r="D172" s="76">
        <v>1</v>
      </c>
      <c r="E172" s="4"/>
      <c r="F172" s="132">
        <f t="shared" ref="F172" si="3">D172*E172</f>
        <v>0</v>
      </c>
    </row>
    <row r="173" spans="1:6">
      <c r="A173" s="67"/>
      <c r="B173" s="133"/>
      <c r="C173" s="49"/>
      <c r="D173" s="76"/>
      <c r="E173" s="4"/>
      <c r="F173" s="132"/>
    </row>
    <row r="174" spans="1:6">
      <c r="A174" s="67" t="s">
        <v>156</v>
      </c>
      <c r="B174" s="133" t="s">
        <v>176</v>
      </c>
      <c r="C174" s="49" t="s">
        <v>0</v>
      </c>
      <c r="D174" s="76">
        <v>1</v>
      </c>
      <c r="E174" s="4"/>
      <c r="F174" s="132">
        <f t="shared" ref="F174" si="4">D174*E174</f>
        <v>0</v>
      </c>
    </row>
    <row r="175" spans="1:6">
      <c r="A175" s="67"/>
      <c r="B175" s="133"/>
      <c r="C175" s="49"/>
      <c r="D175" s="76"/>
      <c r="E175" s="4"/>
      <c r="F175" s="132"/>
    </row>
    <row r="176" spans="1:6">
      <c r="A176" s="67" t="s">
        <v>157</v>
      </c>
      <c r="B176" s="133" t="s">
        <v>139</v>
      </c>
      <c r="C176" s="49" t="s">
        <v>0</v>
      </c>
      <c r="D176" s="76">
        <v>1</v>
      </c>
      <c r="E176" s="4"/>
      <c r="F176" s="132">
        <f t="shared" ref="F176" si="5">D176*E176</f>
        <v>0</v>
      </c>
    </row>
    <row r="177" spans="1:6">
      <c r="A177" s="67"/>
      <c r="B177" s="133"/>
      <c r="C177" s="49"/>
      <c r="D177" s="76"/>
      <c r="E177" s="4"/>
      <c r="F177" s="132"/>
    </row>
    <row r="178" spans="1:6">
      <c r="A178" s="67" t="s">
        <v>158</v>
      </c>
      <c r="B178" s="133" t="s">
        <v>218</v>
      </c>
      <c r="C178" s="49" t="s">
        <v>0</v>
      </c>
      <c r="D178" s="76">
        <v>1</v>
      </c>
      <c r="E178" s="4"/>
      <c r="F178" s="132">
        <f t="shared" ref="F178" si="6">D178*E178</f>
        <v>0</v>
      </c>
    </row>
    <row r="179" spans="1:6">
      <c r="A179" s="67"/>
      <c r="B179" s="133"/>
      <c r="C179" s="49"/>
      <c r="D179" s="76"/>
      <c r="E179" s="4"/>
      <c r="F179" s="132"/>
    </row>
    <row r="180" spans="1:6">
      <c r="A180" s="67" t="s">
        <v>159</v>
      </c>
      <c r="B180" s="133" t="s">
        <v>193</v>
      </c>
      <c r="C180" s="49" t="s">
        <v>0</v>
      </c>
      <c r="D180" s="76">
        <v>1</v>
      </c>
      <c r="E180" s="4"/>
      <c r="F180" s="132">
        <f t="shared" ref="F180" si="7">D180*E180</f>
        <v>0</v>
      </c>
    </row>
    <row r="181" spans="1:6">
      <c r="A181" s="67"/>
      <c r="B181" s="133"/>
      <c r="C181" s="49"/>
      <c r="D181" s="76"/>
      <c r="E181" s="4"/>
      <c r="F181" s="132"/>
    </row>
    <row r="182" spans="1:6">
      <c r="A182" s="67" t="s">
        <v>160</v>
      </c>
      <c r="B182" s="133" t="s">
        <v>140</v>
      </c>
      <c r="C182" s="49" t="s">
        <v>0</v>
      </c>
      <c r="D182" s="76">
        <v>1</v>
      </c>
      <c r="E182" s="4"/>
      <c r="F182" s="132">
        <f t="shared" ref="F182" si="8">D182*E182</f>
        <v>0</v>
      </c>
    </row>
    <row r="183" spans="1:6">
      <c r="A183" s="67"/>
      <c r="B183" s="133"/>
      <c r="C183" s="49"/>
      <c r="D183" s="76"/>
      <c r="E183" s="4"/>
      <c r="F183" s="132"/>
    </row>
    <row r="184" spans="1:6">
      <c r="A184" s="67" t="s">
        <v>161</v>
      </c>
      <c r="B184" s="133" t="s">
        <v>141</v>
      </c>
      <c r="C184" s="49" t="s">
        <v>0</v>
      </c>
      <c r="D184" s="76">
        <v>2</v>
      </c>
      <c r="E184" s="4"/>
      <c r="F184" s="132">
        <f t="shared" ref="F184" si="9">D184*E184</f>
        <v>0</v>
      </c>
    </row>
    <row r="185" spans="1:6">
      <c r="A185" s="67"/>
      <c r="B185" s="133"/>
      <c r="C185" s="49"/>
      <c r="D185" s="76"/>
      <c r="E185" s="4"/>
      <c r="F185" s="132"/>
    </row>
    <row r="186" spans="1:6">
      <c r="A186" s="67" t="s">
        <v>162</v>
      </c>
      <c r="B186" s="133" t="s">
        <v>142</v>
      </c>
      <c r="C186" s="49" t="s">
        <v>0</v>
      </c>
      <c r="D186" s="76">
        <v>1</v>
      </c>
      <c r="E186" s="4"/>
      <c r="F186" s="132">
        <f t="shared" ref="F186" si="10">D186*E186</f>
        <v>0</v>
      </c>
    </row>
    <row r="187" spans="1:6">
      <c r="A187" s="67"/>
      <c r="B187" s="133"/>
      <c r="C187" s="49"/>
      <c r="D187" s="76"/>
      <c r="E187" s="4"/>
      <c r="F187" s="132"/>
    </row>
    <row r="188" spans="1:6" ht="25.5">
      <c r="A188" s="67" t="s">
        <v>163</v>
      </c>
      <c r="B188" s="133" t="s">
        <v>228</v>
      </c>
      <c r="C188" s="49" t="s">
        <v>0</v>
      </c>
      <c r="D188" s="76">
        <v>2</v>
      </c>
      <c r="E188" s="4"/>
      <c r="F188" s="132">
        <f t="shared" ref="F188" si="11">D188*E188</f>
        <v>0</v>
      </c>
    </row>
    <row r="189" spans="1:6">
      <c r="A189" s="67"/>
      <c r="B189" s="133"/>
      <c r="C189" s="49"/>
      <c r="D189" s="76"/>
      <c r="E189" s="4"/>
      <c r="F189" s="132"/>
    </row>
    <row r="190" spans="1:6">
      <c r="A190" s="67" t="s">
        <v>164</v>
      </c>
      <c r="B190" s="133" t="s">
        <v>143</v>
      </c>
      <c r="C190" s="49" t="s">
        <v>0</v>
      </c>
      <c r="D190" s="76">
        <v>3</v>
      </c>
      <c r="E190" s="4"/>
      <c r="F190" s="132">
        <f t="shared" ref="F190" si="12">D190*E190</f>
        <v>0</v>
      </c>
    </row>
    <row r="191" spans="1:6">
      <c r="A191" s="67"/>
      <c r="B191" s="133"/>
      <c r="C191" s="49"/>
      <c r="D191" s="76"/>
      <c r="E191" s="4"/>
      <c r="F191" s="132"/>
    </row>
    <row r="192" spans="1:6">
      <c r="A192" s="67" t="s">
        <v>165</v>
      </c>
      <c r="B192" s="133" t="s">
        <v>144</v>
      </c>
      <c r="C192" s="49" t="s">
        <v>0</v>
      </c>
      <c r="D192" s="76">
        <v>2</v>
      </c>
      <c r="E192" s="4"/>
      <c r="F192" s="132">
        <f t="shared" ref="F192" si="13">D192*E192</f>
        <v>0</v>
      </c>
    </row>
    <row r="193" spans="1:6">
      <c r="A193" s="67"/>
      <c r="B193" s="133"/>
      <c r="C193" s="49"/>
      <c r="D193" s="76"/>
      <c r="E193" s="4"/>
      <c r="F193" s="132"/>
    </row>
    <row r="194" spans="1:6">
      <c r="A194" s="67" t="s">
        <v>166</v>
      </c>
      <c r="B194" s="133" t="s">
        <v>145</v>
      </c>
      <c r="C194" s="49" t="s">
        <v>0</v>
      </c>
      <c r="D194" s="76">
        <v>1</v>
      </c>
      <c r="E194" s="4"/>
      <c r="F194" s="132">
        <f t="shared" ref="F194" si="14">D194*E194</f>
        <v>0</v>
      </c>
    </row>
    <row r="195" spans="1:6">
      <c r="A195" s="67"/>
      <c r="B195" s="133"/>
      <c r="C195" s="49"/>
      <c r="D195" s="76"/>
      <c r="E195" s="16"/>
      <c r="F195" s="132"/>
    </row>
    <row r="196" spans="1:6">
      <c r="A196" s="67" t="s">
        <v>167</v>
      </c>
      <c r="B196" s="133" t="s">
        <v>220</v>
      </c>
      <c r="C196" s="49" t="s">
        <v>0</v>
      </c>
      <c r="D196" s="76">
        <v>1</v>
      </c>
      <c r="E196" s="4"/>
      <c r="F196" s="132">
        <f>E196*D196</f>
        <v>0</v>
      </c>
    </row>
    <row r="197" spans="1:6">
      <c r="A197" s="67"/>
      <c r="B197" s="133"/>
      <c r="C197" s="49"/>
      <c r="D197" s="76"/>
      <c r="E197" s="16"/>
      <c r="F197" s="132"/>
    </row>
    <row r="198" spans="1:6">
      <c r="A198" s="67" t="s">
        <v>169</v>
      </c>
      <c r="B198" s="133" t="s">
        <v>146</v>
      </c>
      <c r="C198" s="49" t="s">
        <v>0</v>
      </c>
      <c r="D198" s="76">
        <v>1</v>
      </c>
      <c r="E198" s="4"/>
      <c r="F198" s="132">
        <f t="shared" ref="F198" si="15">D198*E198</f>
        <v>0</v>
      </c>
    </row>
    <row r="199" spans="1:6">
      <c r="A199" s="67"/>
      <c r="B199" s="133"/>
      <c r="C199" s="49"/>
      <c r="D199" s="76"/>
      <c r="E199" s="16"/>
      <c r="F199" s="132"/>
    </row>
    <row r="200" spans="1:6">
      <c r="A200" s="67" t="s">
        <v>170</v>
      </c>
      <c r="B200" s="133" t="s">
        <v>168</v>
      </c>
      <c r="C200" s="49" t="s">
        <v>0</v>
      </c>
      <c r="D200" s="76">
        <v>1</v>
      </c>
      <c r="E200" s="4"/>
      <c r="F200" s="132">
        <f t="shared" ref="F200:F202" si="16">D200*E200</f>
        <v>0</v>
      </c>
    </row>
    <row r="201" spans="1:6">
      <c r="A201" s="67"/>
      <c r="B201" s="133"/>
      <c r="C201" s="49"/>
      <c r="D201" s="76"/>
      <c r="E201" s="4"/>
      <c r="F201" s="132"/>
    </row>
    <row r="202" spans="1:6">
      <c r="A202" s="67" t="s">
        <v>171</v>
      </c>
      <c r="B202" s="133" t="s">
        <v>221</v>
      </c>
      <c r="C202" s="49" t="s">
        <v>0</v>
      </c>
      <c r="D202" s="76">
        <v>1</v>
      </c>
      <c r="E202" s="4"/>
      <c r="F202" s="132">
        <f t="shared" si="16"/>
        <v>0</v>
      </c>
    </row>
    <row r="203" spans="1:6">
      <c r="A203" s="67"/>
      <c r="B203" s="133"/>
      <c r="C203" s="49"/>
      <c r="D203" s="76"/>
      <c r="E203" s="4"/>
      <c r="F203" s="132"/>
    </row>
    <row r="204" spans="1:6">
      <c r="A204" s="67" t="s">
        <v>173</v>
      </c>
      <c r="B204" s="133" t="s">
        <v>222</v>
      </c>
      <c r="C204" s="49" t="s">
        <v>0</v>
      </c>
      <c r="D204" s="76">
        <v>1</v>
      </c>
      <c r="E204" s="4"/>
      <c r="F204" s="132">
        <f t="shared" ref="F204" si="17">D204*E204</f>
        <v>0</v>
      </c>
    </row>
    <row r="205" spans="1:6">
      <c r="A205" s="67"/>
      <c r="B205" s="133"/>
      <c r="C205" s="49"/>
      <c r="D205" s="76"/>
      <c r="E205" s="4"/>
      <c r="F205" s="132"/>
    </row>
    <row r="206" spans="1:6">
      <c r="A206" s="67" t="s">
        <v>174</v>
      </c>
      <c r="B206" s="133" t="s">
        <v>223</v>
      </c>
      <c r="C206" s="49" t="s">
        <v>0</v>
      </c>
      <c r="D206" s="76">
        <v>1</v>
      </c>
      <c r="E206" s="4"/>
      <c r="F206" s="132">
        <f t="shared" ref="F206" si="18">D206*E206</f>
        <v>0</v>
      </c>
    </row>
    <row r="207" spans="1:6">
      <c r="A207" s="67"/>
      <c r="B207" s="133"/>
      <c r="C207" s="49"/>
      <c r="D207" s="76"/>
      <c r="E207" s="4"/>
      <c r="F207" s="132"/>
    </row>
    <row r="208" spans="1:6" ht="25.5">
      <c r="A208" s="67" t="s">
        <v>177</v>
      </c>
      <c r="B208" s="124" t="s">
        <v>172</v>
      </c>
      <c r="C208" s="49" t="s">
        <v>0</v>
      </c>
      <c r="D208" s="76">
        <v>3</v>
      </c>
      <c r="E208" s="4"/>
      <c r="F208" s="132">
        <f t="shared" ref="F208" si="19">D208*E208</f>
        <v>0</v>
      </c>
    </row>
    <row r="209" spans="1:6">
      <c r="A209" s="67"/>
      <c r="B209" s="133"/>
      <c r="C209" s="49"/>
      <c r="D209" s="76"/>
      <c r="E209" s="4"/>
      <c r="F209" s="132"/>
    </row>
    <row r="210" spans="1:6" ht="25.5">
      <c r="A210" s="67" t="s">
        <v>178</v>
      </c>
      <c r="B210" s="124" t="s">
        <v>194</v>
      </c>
      <c r="C210" s="49" t="s">
        <v>70</v>
      </c>
      <c r="D210" s="76">
        <v>2</v>
      </c>
      <c r="E210" s="4"/>
      <c r="F210" s="132">
        <f>E210*D210</f>
        <v>0</v>
      </c>
    </row>
    <row r="211" spans="1:6">
      <c r="A211" s="67"/>
      <c r="B211" s="133"/>
      <c r="C211" s="49"/>
      <c r="D211" s="76"/>
      <c r="E211" s="4"/>
      <c r="F211" s="132"/>
    </row>
    <row r="212" spans="1:6" ht="25.5">
      <c r="A212" s="67" t="s">
        <v>179</v>
      </c>
      <c r="B212" s="68" t="s">
        <v>224</v>
      </c>
      <c r="C212" s="59" t="s">
        <v>0</v>
      </c>
      <c r="D212" s="76">
        <v>2</v>
      </c>
      <c r="E212" s="4"/>
      <c r="F212" s="132">
        <f t="shared" ref="F212" si="20">D212*E212</f>
        <v>0</v>
      </c>
    </row>
    <row r="213" spans="1:6">
      <c r="A213" s="67"/>
      <c r="B213" s="68"/>
      <c r="C213" s="49"/>
      <c r="D213" s="76"/>
      <c r="E213" s="4"/>
      <c r="F213" s="132"/>
    </row>
    <row r="214" spans="1:6">
      <c r="A214" s="67" t="s">
        <v>189</v>
      </c>
      <c r="B214" s="68" t="s">
        <v>195</v>
      </c>
      <c r="C214" s="49" t="s">
        <v>0</v>
      </c>
      <c r="D214" s="76">
        <v>1</v>
      </c>
      <c r="E214" s="4"/>
      <c r="F214" s="132">
        <f>E214*D214</f>
        <v>0</v>
      </c>
    </row>
    <row r="215" spans="1:6">
      <c r="A215" s="67"/>
      <c r="B215" s="68"/>
      <c r="C215" s="49"/>
      <c r="D215" s="76"/>
      <c r="E215" s="4"/>
      <c r="F215" s="132"/>
    </row>
    <row r="216" spans="1:6" ht="25.5">
      <c r="A216" s="67" t="s">
        <v>191</v>
      </c>
      <c r="B216" s="68" t="s">
        <v>225</v>
      </c>
      <c r="C216" s="49" t="s">
        <v>0</v>
      </c>
      <c r="D216" s="76">
        <v>1</v>
      </c>
      <c r="E216" s="4"/>
      <c r="F216" s="132">
        <f t="shared" ref="F216" si="21">E216*D216</f>
        <v>0</v>
      </c>
    </row>
    <row r="217" spans="1:6">
      <c r="A217" s="67"/>
      <c r="B217" s="68"/>
      <c r="C217" s="49"/>
      <c r="D217" s="76"/>
      <c r="E217" s="4"/>
      <c r="F217" s="132"/>
    </row>
    <row r="218" spans="1:6">
      <c r="A218" s="67" t="s">
        <v>196</v>
      </c>
      <c r="B218" s="68" t="s">
        <v>207</v>
      </c>
      <c r="C218" s="49" t="s">
        <v>0</v>
      </c>
      <c r="D218" s="76">
        <v>1</v>
      </c>
      <c r="E218" s="4"/>
      <c r="F218" s="132">
        <f t="shared" ref="F218" si="22">E218*D218</f>
        <v>0</v>
      </c>
    </row>
    <row r="219" spans="1:6">
      <c r="A219" s="67"/>
      <c r="B219" s="68"/>
      <c r="C219" s="49"/>
      <c r="D219" s="76"/>
      <c r="E219" s="4"/>
      <c r="F219" s="132"/>
    </row>
    <row r="220" spans="1:6">
      <c r="A220" s="67" t="s">
        <v>197</v>
      </c>
      <c r="B220" s="68" t="s">
        <v>226</v>
      </c>
      <c r="C220" s="49" t="s">
        <v>0</v>
      </c>
      <c r="D220" s="76">
        <v>2</v>
      </c>
      <c r="E220" s="4"/>
      <c r="F220" s="132">
        <f t="shared" ref="F220" si="23">E220*D220</f>
        <v>0</v>
      </c>
    </row>
    <row r="221" spans="1:6">
      <c r="A221" s="67"/>
      <c r="B221" s="68"/>
      <c r="C221" s="49"/>
      <c r="D221" s="76"/>
      <c r="E221" s="4"/>
      <c r="F221" s="132"/>
    </row>
    <row r="222" spans="1:6">
      <c r="A222" s="67"/>
      <c r="B222" s="68" t="s">
        <v>227</v>
      </c>
      <c r="C222" s="49" t="s">
        <v>0</v>
      </c>
      <c r="D222" s="76">
        <v>1</v>
      </c>
      <c r="E222" s="4"/>
      <c r="F222" s="132">
        <f>E222*D222</f>
        <v>0</v>
      </c>
    </row>
    <row r="223" spans="1:6">
      <c r="A223" s="67"/>
      <c r="B223" s="68"/>
      <c r="C223" s="49"/>
      <c r="D223" s="76"/>
      <c r="E223" s="4"/>
      <c r="F223" s="132"/>
    </row>
    <row r="224" spans="1:6">
      <c r="A224" s="134"/>
      <c r="B224" s="135" t="s">
        <v>182</v>
      </c>
      <c r="C224" s="136"/>
      <c r="D224" s="136"/>
      <c r="E224" s="17"/>
      <c r="F224" s="137"/>
    </row>
    <row r="225" spans="1:6">
      <c r="A225" s="67"/>
      <c r="B225" s="68"/>
      <c r="C225" s="49"/>
      <c r="D225" s="76"/>
      <c r="E225" s="4"/>
      <c r="F225" s="132"/>
    </row>
    <row r="226" spans="1:6" ht="25.5">
      <c r="A226" s="67" t="s">
        <v>198</v>
      </c>
      <c r="B226" s="68" t="s">
        <v>180</v>
      </c>
      <c r="C226" s="49" t="s">
        <v>0</v>
      </c>
      <c r="D226" s="76">
        <v>2</v>
      </c>
      <c r="E226" s="4"/>
      <c r="F226" s="132">
        <f>E226*D226</f>
        <v>0</v>
      </c>
    </row>
    <row r="227" spans="1:6">
      <c r="A227" s="67"/>
      <c r="B227" s="68"/>
      <c r="C227" s="49"/>
      <c r="D227" s="76"/>
      <c r="E227" s="4"/>
      <c r="F227" s="132"/>
    </row>
    <row r="228" spans="1:6" ht="25.5">
      <c r="A228" s="67" t="s">
        <v>199</v>
      </c>
      <c r="B228" s="68" t="s">
        <v>181</v>
      </c>
      <c r="C228" s="49" t="s">
        <v>0</v>
      </c>
      <c r="D228" s="76">
        <v>1</v>
      </c>
      <c r="E228" s="4"/>
      <c r="F228" s="132">
        <f>E228*D228</f>
        <v>0</v>
      </c>
    </row>
    <row r="229" spans="1:6">
      <c r="A229" s="67"/>
      <c r="B229" s="68"/>
      <c r="C229" s="49"/>
      <c r="D229" s="76"/>
      <c r="E229" s="4"/>
      <c r="F229" s="132"/>
    </row>
    <row r="230" spans="1:6">
      <c r="A230" s="134"/>
      <c r="B230" s="135" t="s">
        <v>229</v>
      </c>
      <c r="C230" s="136"/>
      <c r="D230" s="138"/>
      <c r="E230" s="17"/>
      <c r="F230" s="137"/>
    </row>
    <row r="231" spans="1:6" ht="242.25">
      <c r="A231" s="67" t="s">
        <v>200</v>
      </c>
      <c r="B231" s="68" t="s">
        <v>190</v>
      </c>
      <c r="C231" s="49" t="s">
        <v>19</v>
      </c>
      <c r="D231" s="76">
        <v>1</v>
      </c>
      <c r="E231" s="4"/>
      <c r="F231" s="132">
        <f>E231*D231</f>
        <v>0</v>
      </c>
    </row>
    <row r="232" spans="1:6">
      <c r="A232" s="67"/>
      <c r="B232" s="68"/>
      <c r="C232" s="49"/>
      <c r="D232" s="76"/>
      <c r="E232" s="4"/>
      <c r="F232" s="132"/>
    </row>
    <row r="233" spans="1:6">
      <c r="A233" s="134"/>
      <c r="B233" s="135" t="s">
        <v>233</v>
      </c>
      <c r="C233" s="136"/>
      <c r="D233" s="138"/>
      <c r="E233" s="17"/>
      <c r="F233" s="137"/>
    </row>
    <row r="234" spans="1:6">
      <c r="A234" s="67"/>
      <c r="B234" s="68"/>
      <c r="C234" s="49"/>
      <c r="D234" s="131"/>
      <c r="E234" s="4"/>
      <c r="F234" s="132"/>
    </row>
    <row r="235" spans="1:6" ht="38.25">
      <c r="A235" s="139" t="s">
        <v>201</v>
      </c>
      <c r="B235" s="68" t="s">
        <v>234</v>
      </c>
      <c r="C235" s="59" t="s">
        <v>0</v>
      </c>
      <c r="D235" s="76">
        <v>2</v>
      </c>
      <c r="E235" s="18"/>
      <c r="F235" s="132">
        <f>E235*D235</f>
        <v>0</v>
      </c>
    </row>
    <row r="236" spans="1:6">
      <c r="A236" s="139"/>
      <c r="B236" s="68"/>
      <c r="C236" s="59"/>
      <c r="D236" s="76"/>
      <c r="E236" s="18"/>
      <c r="F236" s="132"/>
    </row>
    <row r="237" spans="1:6" ht="38.25">
      <c r="A237" s="139" t="s">
        <v>201</v>
      </c>
      <c r="B237" s="68" t="s">
        <v>236</v>
      </c>
      <c r="C237" s="59" t="s">
        <v>0</v>
      </c>
      <c r="D237" s="76">
        <v>10</v>
      </c>
      <c r="E237" s="18"/>
      <c r="F237" s="132">
        <f>E237*D237</f>
        <v>0</v>
      </c>
    </row>
    <row r="238" spans="1:6" ht="13.5" thickBot="1">
      <c r="A238" s="140"/>
      <c r="B238" s="79"/>
      <c r="C238" s="80"/>
      <c r="D238" s="141"/>
      <c r="E238" s="19"/>
      <c r="F238" s="142"/>
    </row>
    <row r="239" spans="1:6" ht="14.25" thickTop="1" thickBot="1">
      <c r="A239" s="94" t="s">
        <v>128</v>
      </c>
      <c r="B239" s="83"/>
      <c r="C239" s="84"/>
      <c r="D239" s="85"/>
      <c r="E239" s="8"/>
      <c r="F239" s="112">
        <f>SUM(F149:F238)</f>
        <v>0</v>
      </c>
    </row>
    <row r="240" spans="1:6" ht="13.5" thickTop="1">
      <c r="A240" s="143"/>
      <c r="B240" s="144"/>
      <c r="C240" s="114"/>
      <c r="D240" s="115"/>
      <c r="E240" s="13"/>
      <c r="F240" s="145"/>
    </row>
    <row r="241" spans="1:6">
      <c r="A241" s="62" t="s">
        <v>1</v>
      </c>
      <c r="B241" s="63" t="s">
        <v>69</v>
      </c>
      <c r="C241" s="64"/>
      <c r="D241" s="65"/>
      <c r="E241" s="3"/>
      <c r="F241" s="66"/>
    </row>
    <row r="242" spans="1:6">
      <c r="A242" s="67"/>
      <c r="B242" s="58"/>
      <c r="C242" s="59"/>
      <c r="D242" s="60"/>
      <c r="E242" s="2"/>
      <c r="F242" s="61"/>
    </row>
    <row r="243" spans="1:6" ht="25.5">
      <c r="A243" s="67" t="s">
        <v>111</v>
      </c>
      <c r="B243" s="146" t="s">
        <v>124</v>
      </c>
      <c r="C243" s="49" t="s">
        <v>38</v>
      </c>
      <c r="D243" s="76">
        <v>20</v>
      </c>
      <c r="E243" s="20"/>
      <c r="F243" s="147">
        <f>D243*E243</f>
        <v>0</v>
      </c>
    </row>
    <row r="244" spans="1:6">
      <c r="A244" s="67"/>
      <c r="B244" s="58"/>
      <c r="C244" s="59"/>
      <c r="D244" s="76"/>
      <c r="E244" s="2"/>
      <c r="F244" s="61"/>
    </row>
    <row r="245" spans="1:6" ht="63.75">
      <c r="A245" s="67" t="s">
        <v>112</v>
      </c>
      <c r="B245" s="68" t="s">
        <v>125</v>
      </c>
      <c r="C245" s="49" t="s">
        <v>38</v>
      </c>
      <c r="D245" s="76">
        <v>10</v>
      </c>
      <c r="E245" s="20"/>
      <c r="F245" s="147">
        <f>D245*E245</f>
        <v>0</v>
      </c>
    </row>
    <row r="246" spans="1:6">
      <c r="A246" s="67"/>
      <c r="B246" s="58"/>
      <c r="C246" s="59"/>
      <c r="D246" s="76"/>
      <c r="E246" s="2"/>
      <c r="F246" s="61"/>
    </row>
    <row r="247" spans="1:6" ht="51">
      <c r="A247" s="67" t="s">
        <v>113</v>
      </c>
      <c r="B247" s="68" t="s">
        <v>230</v>
      </c>
      <c r="C247" s="59" t="s">
        <v>49</v>
      </c>
      <c r="D247" s="76">
        <v>141</v>
      </c>
      <c r="E247" s="4"/>
      <c r="F247" s="132">
        <f>D247*E247</f>
        <v>0</v>
      </c>
    </row>
    <row r="248" spans="1:6">
      <c r="A248" s="67"/>
      <c r="B248" s="58"/>
      <c r="C248" s="59"/>
      <c r="D248" s="76"/>
      <c r="E248" s="4"/>
      <c r="F248" s="132"/>
    </row>
    <row r="249" spans="1:6" ht="38.25">
      <c r="A249" s="67" t="s">
        <v>118</v>
      </c>
      <c r="B249" s="68" t="s">
        <v>231</v>
      </c>
      <c r="C249" s="59" t="s">
        <v>49</v>
      </c>
      <c r="D249" s="76">
        <v>141</v>
      </c>
      <c r="E249" s="4"/>
      <c r="F249" s="132">
        <f t="shared" ref="F249:F255" si="24">D249*E249</f>
        <v>0</v>
      </c>
    </row>
    <row r="250" spans="1:6">
      <c r="A250" s="67"/>
      <c r="B250" s="58"/>
      <c r="C250" s="59"/>
      <c r="D250" s="76"/>
      <c r="E250" s="4"/>
      <c r="F250" s="132"/>
    </row>
    <row r="251" spans="1:6" ht="25.5">
      <c r="A251" s="67" t="s">
        <v>119</v>
      </c>
      <c r="B251" s="68" t="s">
        <v>187</v>
      </c>
      <c r="C251" s="59" t="s">
        <v>38</v>
      </c>
      <c r="D251" s="76">
        <v>15</v>
      </c>
      <c r="E251" s="4"/>
      <c r="F251" s="132">
        <f>D251*E251</f>
        <v>0</v>
      </c>
    </row>
    <row r="252" spans="1:6">
      <c r="A252" s="67"/>
      <c r="B252" s="58"/>
      <c r="C252" s="59"/>
      <c r="D252" s="76"/>
      <c r="E252" s="4"/>
      <c r="F252" s="132"/>
    </row>
    <row r="253" spans="1:6" ht="51">
      <c r="A253" s="67" t="s">
        <v>120</v>
      </c>
      <c r="B253" s="146" t="s">
        <v>117</v>
      </c>
      <c r="C253" s="59" t="s">
        <v>19</v>
      </c>
      <c r="D253" s="76">
        <v>4</v>
      </c>
      <c r="E253" s="21"/>
      <c r="F253" s="147">
        <f>D253*E253</f>
        <v>0</v>
      </c>
    </row>
    <row r="254" spans="1:6">
      <c r="A254" s="67"/>
      <c r="B254" s="58"/>
      <c r="C254" s="59"/>
      <c r="D254" s="76"/>
      <c r="E254" s="4"/>
      <c r="F254" s="132"/>
    </row>
    <row r="255" spans="1:6" ht="38.25">
      <c r="A255" s="71" t="s">
        <v>121</v>
      </c>
      <c r="B255" s="106" t="s">
        <v>232</v>
      </c>
      <c r="C255" s="69" t="s">
        <v>38</v>
      </c>
      <c r="D255" s="76">
        <v>15</v>
      </c>
      <c r="E255" s="4"/>
      <c r="F255" s="132">
        <f t="shared" si="24"/>
        <v>0</v>
      </c>
    </row>
    <row r="256" spans="1:6">
      <c r="A256" s="71"/>
      <c r="B256" s="106"/>
      <c r="C256" s="69"/>
      <c r="D256" s="76"/>
      <c r="E256" s="4"/>
      <c r="F256" s="132"/>
    </row>
    <row r="257" spans="1:6" ht="38.25">
      <c r="A257" s="67" t="s">
        <v>122</v>
      </c>
      <c r="B257" s="148" t="s">
        <v>114</v>
      </c>
      <c r="C257" s="149" t="s">
        <v>38</v>
      </c>
      <c r="D257" s="76">
        <v>10</v>
      </c>
      <c r="E257" s="21"/>
      <c r="F257" s="147">
        <f t="shared" ref="F257" si="25">D257*E257</f>
        <v>0</v>
      </c>
    </row>
    <row r="258" spans="1:6">
      <c r="A258" s="67"/>
      <c r="B258" s="148"/>
      <c r="C258" s="149"/>
      <c r="D258" s="76"/>
      <c r="E258" s="21"/>
      <c r="F258" s="147"/>
    </row>
    <row r="259" spans="1:6" ht="25.5">
      <c r="A259" s="71" t="s">
        <v>123</v>
      </c>
      <c r="B259" s="146" t="s">
        <v>115</v>
      </c>
      <c r="C259" s="59" t="s">
        <v>49</v>
      </c>
      <c r="D259" s="76">
        <v>141</v>
      </c>
      <c r="E259" s="21"/>
      <c r="F259" s="147">
        <f t="shared" ref="F259" si="26">D259*E259</f>
        <v>0</v>
      </c>
    </row>
    <row r="260" spans="1:6">
      <c r="A260" s="71"/>
      <c r="B260" s="146"/>
      <c r="C260" s="59"/>
      <c r="D260" s="76"/>
      <c r="E260" s="21"/>
      <c r="F260" s="147"/>
    </row>
    <row r="261" spans="1:6" ht="25.5">
      <c r="A261" s="67" t="s">
        <v>126</v>
      </c>
      <c r="B261" s="146" t="s">
        <v>116</v>
      </c>
      <c r="C261" s="59" t="s">
        <v>19</v>
      </c>
      <c r="D261" s="76">
        <v>1</v>
      </c>
      <c r="E261" s="21"/>
      <c r="F261" s="147">
        <f t="shared" ref="F261" si="27">D261*E261</f>
        <v>0</v>
      </c>
    </row>
    <row r="262" spans="1:6">
      <c r="A262" s="67"/>
      <c r="B262" s="58"/>
      <c r="C262" s="59"/>
      <c r="D262" s="76"/>
      <c r="E262" s="16"/>
      <c r="F262" s="132"/>
    </row>
    <row r="263" spans="1:6" ht="13.5" thickBot="1">
      <c r="A263" s="67"/>
      <c r="B263" s="68"/>
      <c r="C263" s="59"/>
      <c r="D263" s="60"/>
      <c r="E263" s="2"/>
      <c r="F263" s="73"/>
    </row>
    <row r="264" spans="1:6" ht="13.5" thickTop="1">
      <c r="A264" s="150" t="s">
        <v>127</v>
      </c>
      <c r="B264" s="151"/>
      <c r="C264" s="152"/>
      <c r="D264" s="153"/>
      <c r="E264" s="166"/>
      <c r="F264" s="112">
        <f>SUM(F243:F263)</f>
        <v>0</v>
      </c>
    </row>
    <row r="265" spans="1:6">
      <c r="A265" s="154"/>
      <c r="B265" s="48"/>
      <c r="C265" s="49"/>
      <c r="D265" s="155"/>
      <c r="E265" s="156"/>
      <c r="F265" s="156"/>
    </row>
  </sheetData>
  <sheetProtection algorithmName="SHA-512" hashValue="y6llNyoC84UPdbYRtJaMNiVsUtkvlytmkSBQdRMFh+oggDNxR6ocJkYZR+K/T3kb+r0XLeJowbXVgsXGVkpGbQ==" saltValue="KzzmNtbP7yMk7mpjRWxt3w==" spinCount="100000" sheet="1" formatCells="0" formatColumns="0" formatRows="0"/>
  <mergeCells count="10">
    <mergeCell ref="B4:C4"/>
    <mergeCell ref="B24:F27"/>
    <mergeCell ref="B34:F36"/>
    <mergeCell ref="B38:F39"/>
    <mergeCell ref="B43:F45"/>
    <mergeCell ref="B29:F32"/>
    <mergeCell ref="B33:D33"/>
    <mergeCell ref="B41:F41"/>
    <mergeCell ref="B7:C7"/>
    <mergeCell ref="B10:C10"/>
  </mergeCells>
  <phoneticPr fontId="18" type="noConversion"/>
  <pageMargins left="0.70866141732283472" right="0.70866141732283472" top="0.74803149606299213" bottom="0.74803149606299213" header="0.31496062992125984" footer="0.31496062992125984"/>
  <pageSetup paperSize="9" scale="89" fitToHeight="0" orientation="portrait" r:id="rId1"/>
  <headerFooter>
    <oddHeader>&amp;RKomunala Brežice d.o.o.</oddHeader>
    <oddFooter>&amp;R&amp;9stran &amp;P od &amp;N</oddFooter>
  </headerFooter>
  <rowBreaks count="4" manualBreakCount="4">
    <brk id="46" max="5" man="1"/>
    <brk id="76" max="5" man="1"/>
    <brk id="144" max="5" man="1"/>
    <brk id="2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Vodovod</vt:lpstr>
      <vt:lpstr>Vodovod!Področje_tiskanja</vt:lpstr>
      <vt:lpstr>Vodovod!Tiskanje_naslovov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Vilma Zupančič</cp:lastModifiedBy>
  <cp:lastPrinted>2023-08-11T10:01:23Z</cp:lastPrinted>
  <dcterms:created xsi:type="dcterms:W3CDTF">2007-09-10T09:58:49Z</dcterms:created>
  <dcterms:modified xsi:type="dcterms:W3CDTF">2023-08-22T10:28:29Z</dcterms:modified>
</cp:coreProperties>
</file>